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8_{77C797C6-8F5D-4DF4-B904-64C4D2185EF1}" xr6:coauthVersionLast="47" xr6:coauthVersionMax="47" xr10:uidLastSave="{00000000-0000-0000-0000-000000000000}"/>
  <bookViews>
    <workbookView xWindow="-120" yWindow="-120" windowWidth="29040" windowHeight="15720" firstSheet="7" activeTab="12"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9" i="12" l="1"/>
  <c r="B10" i="12"/>
  <c r="A10"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<sst xmlns="http://schemas.openxmlformats.org/spreadsheetml/2006/main" count="121" uniqueCount="97">
  <si>
    <t>Producción</t>
  </si>
  <si>
    <t>Agricultura, caza y ganadería</t>
  </si>
  <si>
    <t>Manufactura</t>
  </si>
  <si>
    <t>Servicios de peluquería</t>
  </si>
  <si>
    <t>Industrial</t>
  </si>
  <si>
    <t>Comercio</t>
  </si>
  <si>
    <t>Servicios</t>
  </si>
  <si>
    <t>NOMBRE DEL EMPRENDEDOR:</t>
  </si>
  <si>
    <t>NÚMERO DE DOCUMENTO DEL EMPRENDEDOR:</t>
  </si>
  <si>
    <t>NOMBRE DEL PROYECTO:</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</si>
  <si>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</si>
  <si>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</si>
  <si>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</si>
  <si>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</si>
  <si>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</si>
  <si>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</si>
  <si>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</si>
  <si>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</si>
  <si>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</si>
  <si>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</si>
  <si>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</si>
  <si>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</si>
  <si>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</si>
  <si>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</si>
  <si>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</si>
  <si>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</si>
  <si>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</si>
  <si>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Observaciones del Orientador</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</si>
  <si>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</si>
  <si>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</si>
  <si>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</si>
  <si>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</si>
  <si>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</si>
  <si>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</si>
  <si>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</si>
  <si>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</si>
  <si>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</si>
  <si>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</si>
  <si>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</si>
  <si>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Escribe aquí las soluciones de los problemas mencionados:</t>
  </si>
  <si>
    <t>Concepto del negocio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</si>
  <si>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</si>
  <si>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</si>
  <si>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</si>
  <si>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</si>
  <si>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</si>
  <si>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</si>
  <si>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</si>
  <si>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</si>
  <si>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</si>
  <si>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</si>
  <si>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</si>
  <si>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</si>
  <si>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</si>
  <si>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</si>
  <si>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</si>
  <si>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</si>
  <si>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</si>
  <si>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</si>
  <si>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 xml:space="preserve">Bogota D.C. </t>
  </si>
  <si>
    <t>SECTOR ECONÓMICO</t>
  </si>
  <si>
    <t>ACTIVIDAD ECONÓMICA</t>
  </si>
  <si>
    <t>6209 - 7112</t>
  </si>
  <si>
    <t xml:space="preserve">LEAN CANVAS </t>
  </si>
  <si>
    <t xml:space="preserve">BUSINESS PLAN </t>
  </si>
  <si>
    <t>Juan Suaterna-Joan Ramos-Valentina Acosta</t>
  </si>
  <si>
    <t>BAR J.C.C.S</t>
  </si>
  <si>
    <t>1022978462-1022976849</t>
  </si>
  <si>
    <t>Empresas de software antivirus (como ESET, Kaspersky, Norton), que ofrecen protección básica pero no asesoría legal.
Consultoras legales que asesoran en cumplimiento normativo, pero no ofrecen soluciones tecnológicas.
Servicios de auditoría ISO que ayudan a certificar procesos, pero no educan ni acompañan a largo plazo.
Plataformas de ciberseguridad internacionales (como Palo Alto Networks o Fortinet), que son costosas y poco adaptadas al contexto colombiano.
Cursos en línea sobre ciberseguridad, que requieren tiempo y no garantizan implementación práctica.</t>
  </si>
  <si>
    <t>ALTERNATIVAS EXISTENTES
Empresas de software antivirus (como ESET, Kaspersky, Norton), que ofrecen protección básica pero no asesoría legal.
Consultoras legales que asesoran en cumplimiento normativo, pero no ofrecen soluciones tecnológicas.
Servicios de auditoría ISO que ayudan a certificar procesos, pero no educan ni acompañan a largo plazo.
Plataformas de ciberseguridad internacionales (como Palo Alto Networks o Fortinet), que son costosas y poco adaptadas al contexto colombiano.
Cursos en línea sobre ciberseguridad, que requieren tiempo y no garantizan implementación práctica.</t>
  </si>
  <si>
    <t>Juan Suaterna
-Valentina Acosta
-Joan Ramos</t>
  </si>
  <si>
    <t xml:space="preserve">
¿Quiénes son nuestros early adopters?
Empresas que ya han sufrido incidentes de seguridad digital (hackeos, filtraciones, sanciones).
Organizaciones en proceso de certificación ISO 27001 o cumplimiento de Habeas Data.
Startups tecnológicas que manejan datos sensibles y necesitan blindarse desde el inicio.
Empresas que ya usan soluciones parciales (antivirus, asesoría legal) pero están insatisfechas por la falta de integración.
Gerentes proactivos que buscan soluciones innovadoras y están dispuestos a probar nuevas herramientas.
Clientes que han asistido a webinars o eventos de PANDA, mostrando interés y dando feedback.</t>
  </si>
  <si>
    <r>
      <rPr>
        <sz val="11"/>
        <color rgb="FFFF0000"/>
        <rFont val="Arial Narrow"/>
        <family val="2"/>
      </rPr>
      <t>Valor creado para cada segmento:</t>
    </r>
    <r>
      <rPr>
        <sz val="11"/>
        <color rgb="FF000000"/>
        <rFont val="Arial Narrow"/>
        <family val="2"/>
      </rPr>
      <t xml:space="preserve">
¿Qué valor específico recibe cada segmento? Por ejemplo, ¿el gerente legal valora más el cumplimiento normativo mientras que el de TI valora la protección digital? Eso te ayudará a afinar tu propuesta de valor.”
</t>
    </r>
    <r>
      <rPr>
        <sz val="11"/>
        <color rgb="FFFF0000"/>
        <rFont val="Arial Narrow"/>
        <family val="2"/>
      </rPr>
      <t>Validación del segmento:</t>
    </r>
    <r>
      <rPr>
        <sz val="11"/>
        <color rgb="FF000000"/>
        <rFont val="Arial Narrow"/>
        <family val="2"/>
      </rPr>
      <t xml:space="preserve">
¿Has hablado con alguno de estos clientes potenciales?, ¿cómo sabes que realmente están dispuestos a pagar por tu solución? Si tienes datos o testimonios, inclúyelos.”
</t>
    </r>
    <r>
      <rPr>
        <sz val="11"/>
        <color rgb="FFFF0000"/>
        <rFont val="Arial Narrow"/>
        <family val="2"/>
      </rPr>
      <t>Lenguaje comercial</t>
    </r>
    <r>
      <rPr>
        <sz val="11"/>
        <color rgb="FF000000"/>
        <rFont val="Arial Narrow"/>
        <family val="2"/>
      </rPr>
      <t>:
Recuerda que este bloque también puede usarse en presentaciones. Usa un lenguaje que conecte emocionalmente con el lector: habla de sus miedos, frustraciones y aspiraciones.”</t>
    </r>
  </si>
  <si>
    <t xml:space="preserve"> Segmentos de Clientes Segmento: Personas (Decisores dentro de empresas
Empresarios, gerentes de TI, directores legales y administrativos.
Edad: entre 30 y 50 años.
Ubicación: Bogotá, Medellín, Cali y otras ciudades principales de Colombia.
Nivel educativo: universitario o posgrado.
Hábitos digitales: uso frecuente de smartphones, correo electrónico, videoconferencias, plataformas de gestión empresarial.
Motivaciones: proteger su empresa, evitar sanciones legales, mejorar reputación corporativa.
Dolor actual: sienten que no tienen control sobre los riesgos digitales y legales.
Rol en la compra:
Son quienes deciden y aprueban la contratación del servicio.
También son consumidores indirectos, ya que reciben reportes, alertas y asesoría.
Segmento 2: Instituciones (Empresas clientes)
Perfil institucional:
Pymes colombianas en sectores regulados: salud, educación, comercio electrónico, servicios financieros.
Tamaño: entre 10 y 200 empleados.
Nivel de digitalización: medio a alto (usan CRM, ERP, plataformas de pago, etc.).
Necesidades: cumplir normativas legales, proteger datos de clientes, evitar sanciones y filtraciones.
Presupuesto: ya invierten en soluciones parciales como antivirus, asesoría legal o capacitaciones.
Rol en la compra:
Son el cliente final que contrata el servicio.
El equipo nterno (TI, legal, administrativo) es el consumidor directo de la plataforma y asesoría.</t>
  </si>
  <si>
    <t>El segmento de clientes seleccionado responde a una necesidad urgente y creciente en el entorno empresarial colombiano: la protección digital y el cumplimiento normativo en pequeñas y medianas empresas (pymes). Estas organizaciones, ubicadas principalmente en ciudades como Bogotá, Medellín y Cali, están en proceso de transformación digital, pero carecen de los recursos y conocimientos necesarios para enfrentar los riesgos asociados.
¿Por qué este segmento?
Alta exposición a riesgos: Las pymes manejan datos sensibles de clientes, empleados y proveedores, pero no cuentan con protocolos sólidos de ciberseguridad ni con asesoría legal especializada.
Presión regulatoria: Normativas como la Ley 1581 de protección de datos personales y estándares internacionales como ISO 27001 exigen cumplimiento, lo que genera una necesidad concreta de acompañamiento técnico y jurídico.
Limitaciones internas: Estas empresas no tienen departamentos robustos de TI ni asesores legales permanentes, lo que las hace dependientes de soluciones externas integrales.
Capacidad de adopción: Los decisores (gerentes, CEOs, directores legales) son usuarios activos de tecnología, realizan videollamadas, gestionan correos electrónicos y están abiertos a soluciones digitales que les ahorren tiempo y reduzcan riesgos</t>
  </si>
  <si>
    <t>Nos localizamos en la ciudad de bogot y cali con la posibilidad de explorar en ciudades cercanas dentro de colombia.</t>
  </si>
  <si>
    <t>asesores legales permanentes, lo que las hace dependientes de soluciones externas integrales.
Capacidad de adopción: Los decisores (gerentes, CEOs, directores legales) son usuarios activos de tecnología, realizan videollamadas, gestionan correos electrónicos y están abiertos a soluciones digitales que les ahorren tiempo y reduzcan riesgos.</t>
  </si>
  <si>
    <t xml:space="preserve">
 Lo que SÍ somos
Somos aliados estratégicos que acompañan al cliente en su proceso de transformación digital segura.
Somos educadores que empoderan al cliente para que entienda y gestione sus propios riesgos.
Somos integradores que combinan tecnología, legalidad y cultura organizacional en una sola experiencia.
 Motivaciones de compra del cliente
Evitar sanciones legales por incumplimiento normativo.
Proteger la reputación de su empresa frente a clientes y aliados.
Ahorrar tiempo y dinero evitando contratar múltiples proveedores.</t>
  </si>
  <si>
    <t xml:space="preserve">💎 Propuesta de Valor – BAR J.C.C.S
¿Qué ofrecemos realmente? Ofrecemos tranquilidad digital y legal a empresas que no tienen tiempo, conocimiento ni recursos para enfrentar los riesgos tecnológicos y normativos. BAR no es solo una solución técnica ni una asesoría jurídica: es un acompañamiento integral, educativo y personalizado que transforma la forma en que las pymes se protegen.                   Lo que NO queremos ser
No queremos ser otro proveedor de antivirus que vende miedo sin educar.
No queremos ser una consultora legal que entrega documentos sin entender la operación digital del cliente.
</t>
  </si>
  <si>
    <t>Buena diferenciación, pero falta concreción:
“Sería útil que definas el tipo de relación que quieres construir: ¿es cercana y personalizada?, ¿automatizada pero eficiente?, ¿educativa y colaborativa? Eso influye en cómo</t>
  </si>
  <si>
    <t xml:space="preserve">1. Integración legal + tecnológica en una sola solución
La mayoría de competidores ofrecen solo tecnología (antivirus, firewalls) o solo asesoría legal. PANDA une ambos mundos en una experiencia fluida, diseñada para el contexto colombiano. Esta sinergia requiere conocimiento profundo en dos disciplinas que rara vez se combinan bien.
2. Plataforma adaptada al marco normativo colombiano
PANDA no es una solución genérica. Está diseñada específicamente para cumplir con leyes locales como la Ley 1581, Habeas Data, y estándares como ISO 27001. Esto le da relevancia inmediata y evita que el cliente tenga que “traducir” soluciones extranjeras.
3. Acompañamiento educativo y personalizado
No solo protegemos: enseñamos. PANDA transforma al cliente en protagonista de su propia seguridad. A través de capacitaciones, simulacros y asesoría continua, el cliente aprende, evoluciona y se fideliza. Esta cultura de empoderamiento no se puede copiar con software.
</t>
  </si>
  <si>
    <t>“Has identificado ventajas que van más allá del producto, como la relación con el cliente y el enfoque educativo. Eso es clave para construir fidelidad. Podrías reforzarlo con ejemplos concretos de cómo se vive esa experiencia.”</t>
  </si>
  <si>
    <r>
      <rPr>
        <b/>
        <sz val="12"/>
        <color theme="1"/>
        <rFont val="Arial Narrow"/>
        <family val="2"/>
      </rPr>
      <t>U</t>
    </r>
    <r>
      <rPr>
        <b/>
        <sz val="14"/>
        <color theme="1"/>
        <rFont val="Arial Narrow"/>
        <family val="2"/>
      </rPr>
      <t>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t>
    </r>
    <r>
      <rPr>
        <b/>
        <sz val="12"/>
        <color theme="1"/>
        <rFont val="Arial Narrow"/>
        <family val="2"/>
      </rPr>
      <t>ocio.</t>
    </r>
  </si>
  <si>
    <t>En zonas como Usme, Bogotá, existe una falta de espacios sociales seguros, modernos y con identidad propia donde jóvenes adultos y profesionales puedan disfrutar de experiencias nocturnas auténticas. Los bares tradicionales de la zona suelen presentar uno o más de los siguientes problemas:
Problemas identificados:
Ambientes poco seguros o mal gestionados
Falta de control en el ingreso, exceso de ruido, poca iluminación, y ausencia de protocolos de seguridad.
Experiencias genéricas y repetitivas
Música sin curaduría, ausencia de eventos temáticos, y escasa innovación en la oferta de bebidas.</t>
  </si>
  <si>
    <t>Bar J.C.C.S es un espacio de encuentro social y cultural que ofrece experiencias nocturnas auténticas, seguras y memorables para jóvenes adultos y profesionales en Usme, Bogotá. Más que un lugar para consumir bebidas, es un ambiente diseñado para compartir, desconectarse y disfrutar de momentos únicos a través de coctelería creativa, música temática y atención personalizada. El modelo de negocio se basa en la creación de una comunidad local que valora el buen servicio, la ambientación cuidada y la innovación en cada visita. J.C.C.S busca posicionarse como el referente de entretenimiento nocturno en la zona, ofreciendo:</t>
  </si>
  <si>
    <t xml:space="preserve">Buena intención de diferenciación, pero falta especificidad:“Mencionas que el bar ofrece experiencias auténticas, pero sería útil que describas con más detalle qué tipo de experiencias. ¿Qué lo hace único frente a otros bares de la zona?” bicación como ventaja estratégica poco explotada:“Si el bar está en Usme, Bogotá, podrías destacar cómo responde a una necesidad local. ¿Qué falta en la oferta actual del sector?
</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</si>
  <si>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</si>
  <si>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 xml:space="preserve">El bar se dirige principalmente a jóvenes adultos entre 20 y 35 años que viven en Usme y zonas cercanas. Este público está muy conectado digitalmente, usa redes sociales como Instagram y TikTok, y toma decisiones rápidas a través de WhatsApp. También valora la experiencia presencial, la música, la ambientación y la atención personalizada.
Para entregar la propuesta de valor de forma efectiva, se utilizan varios canales que se integran entre sí:
Primero, las redes sociales como Instagram y TikTok son clave para generar expectativa, mostrar el ambiente del bar, promocionar eventos y mantener el contacto visual con el cliente. Se publican fotos, videos cortos, historias y reels que conectan emocionalmente y generan interacción. Estas publicaciones dirigen al cliente hacia WhatsApp Business, donde puede hacer reservas, consultar promociones o confirmar asistencia a eventos.
En segundo lugar, el canal presencial es fundamental. La experiencia en el local —desde la música hasta la decoración y el trato del personal— es lo que convierte una visita en algo memorable. Este canal refuerza lo que se comunica digitalmente y genera contenido que luego se reutiliza en redes.
También se usan canales comunitarios, como alianzas con negocios locales, participación en ferias barriales o colaboraciones con artistas de la zona. Esto amplifica el alcance del bar y lo posiciona como parte activa de la comunidad.
Además, se implementa publicidad local con volantes, afiches y perifoneo en zonas estratégicas, especialmente para captar público que no está tan presente en redes sociales. Estos materiales incluyen códigos QR o promociones que invitan a seguir las redes o reservar por WhatsApp.
  1️⃣ Conocimiento
¿Cómo incrementamos el conocimiento sobre nuestros productos y servicios?
Usamos redes sociales como Instagram, TikTok y Facebook para mostrar el ambiente del bar, los eventos temáticos, las promociones y los cócteles exclusivos.
Publicamos contenido visual atractivo: videos cortos, historias en tiempo real, fotos de clientes disfrutando.
Participamos en ferias locales y colaboramos con negocios del sector para aumentar visibilidad.
Repartimos volantes en zonas estratégicas de Usme con códigos QR que dirigen a nuestras redes.
2️⃣ Evaluación
¿Cómo hacemos que el cliente entienda nuestra propuesta de valor?
Mostramos testimonios reales, reseñas y videos de eventos pasados para que el cliente vea lo que ofrecemos.
Creamos publicaciones que explican lo que nos diferencia: seguridad, ambiente temático, atención personalizada.
Usamos frases claras y emocionales como “No es solo un bar, es tu lugar para desconectarte y disfrutar con estilo.”
Respondemos rápidamente en WhatsApp y redes para aclarar dudas y reforzar confianza.
3️⃣ Compra
¿Cómo permitimos que los clientes compren productos y servicios específicos?
Facilitamos reservas por WhatsApp Business y redes sociales.
Ofrecemos combos especiales, promociones por fechas, y descuentos por grupos.
Permitimos pagos en efectivo, tarjeta y transferencias digitales.
Implementamos códigos promocionales para incentivar la compra anticipada.
4️⃣ Entrega
¿Cómo entregamos nuestra propuesta de valor?
A través de una experiencia presencial cuidada: música seleccionada, ambientación temática, atención cercana.
Eventos semanales que refuerzan la identidad del bar y generan comunidad.
Bebidas bien presentadas, servicio ágil y trato amable que hacen que el cliente sienta que recibió más de lo que pagó.
Espacios limpios, seguros y bien iluminados que refuerzan la confianza.
5️⃣ Después de la venta
¿Cómo proveemos servicio post-entrega?
Enviamos mensajes de agradecimiento por WhatsApp y redes sociales.
Invitamos a dejar reseñas y compartir fotos de su experiencia.
Ofrecemos descuentos para próximas visitas a quienes recomienden el bar.
</t>
  </si>
  <si>
    <t>Conocimiento – Buen uso de canales digitales, pero falta estrategia de contenido:
“Estás aprovechando redes sociales, lo cual es acertado, pero sería útil que definas qué tipo de contenido funciona mejor para tu público. ¿Historias?, ¿videos de eventos?, ¿promociones visuales? También podrías establecer una frecuencia de publicación.”</t>
  </si>
  <si>
    <t>1️⃣ Conocimiento
¿Cómo incrementamos el conocimiento sobre nuestros productos y servicios?
Usamos redes sociales como Instagram, TikTok y Facebook para mostrar el ambiente del bar, los eventos temáticos, las promociones y los cócteles exclusivos.
Publicamos contenido visual atractivo: videos cortos, historias en tiempo real, fotos de clientes disfrutando.
Participamos en ferias locales y colaboramos con negocios del sector para aumentar visibilidad.
Repartimos volantes en zonas estratégicas de Usme con códigos QR que dirigen a nuestras redes.
2️⃣ Evaluación
¿Cómo hacemos que el cliente entienda nuestra propuesta de valor?
Mostramos testimonios reales, reseñas y videos de eventos pasados para que el cliente vea lo que ofrecemos.
Creamos publicaciones que explican lo que nos diferencia: seguridad, ambiente temático, atención personalizada.
Usamos frases claras y emocionales como “No es solo un bar, es tu lugar para desconectarte y disfrutar con estilo.”
Respondemos rápidamente en WhatsApp y redes para aclarar dudas y reforzar confianza.
3️⃣ Compra
¿Cómo permitimos que los clientes compren productos y servicios específicos?
Facilitamos reservas por WhatsApp Business y redes sociales.
Ofrecemos combos especiales, promociones por fechas, y descuentos por grupos.
Permitimos pagos en efectivo, tarjeta y transferencias digitales.
Implementamos códigos promocionales para iccentivar la compra anticipada.
4️⃣ Entrega
¿Cómo entregamos nuestra propuesta de valor?
A través de una experiencia presencial cuidada: música seleccionada, ambientación temática, atención cercana.
Eventos semanales que refuerzan la identidad del bar y generan comunidad.
Bebidas bien presentadas, servicio ágil y trato amable que hacen que el cliente sienta que recibió más de lo que pagó.
Espacios limpios, seguros y bien iluminados que refuerzan la confianza.
5️⃣ Después de la venta
¿Cómo proveemos servicio post-entrega?
Enviamos mensajes de agradecimiento por WhatsApp y redes sociales.
Invitamos a dejar reseñas y compartir fotos de su experiencia.
Ofrecemos descuentos para próximas visitas a quienes recomienden el bar.
Mantenemos contacto con clientes frecuentes mediante listas de difusión para eventos exclusivos.</t>
  </si>
  <si>
    <t xml:space="preserve">1️⃣ Ventas semanales y mensuales
¿Qué mide? El ingreso total por consumo en el bar.
¿Por qué es clave? Permite identificar patrones, días fuertes y temporadas bajas.
Ejemplo de meta: Aumentar las ventas mensuales en un 15% durante los próximos 3 meses.
2️⃣ Número de nuevos clientes al mes
¿Qué mide? Cuántas personas visitan el bar por primera vez.
¿Por qué es clave? Indica si el marketing y la visibilidad están funcionando.
Cómo medirlo: Encuestas rápidas, registro en reservas, seguimiento en redes.
3️⃣ Retención de clientes
¿Qué mide? Cuántos clientes regresan al bar después de su primera visita.
¿Por qué es clave? La fidelización es más rentable que atraer nuevos clientes.
Cómo medirlo: Listas de difusión en WhatsApp, promociones para clientes frecuentes, tarjetas de fidelidad.
4️⃣ Costo de adquisición de cliente (CAC)
¿Qué mide? Cuánto cuesta atraer a un nuevo cliente (publicidad, promociones).
¿Por qué es clave? Ayuda a controlar el gasto en marketing y evaluar su efectividad.
Fórmula: CAC = Total invertido en marketing / número de nuevos clientes.
5️⃣ Ticket promedio por cliente
¿Qué mide? Cuánto gasta en promedio cada cliente por visita.
¿Por qué es clave? Permite ajustar precios, combos y promociones.
Ejemplo de meta: Incrementar el ticket promedio de $25.000 a $30.000 COP.
6️⃣ Costos de comercialización mensuales
¿Qué mide? Lo que se invierte en publicidad, diseño, redes sociales, perifoneo.
¿Por qué es clave? Para saber si el gasto está generando retorno.
Cómo optimizarlo: Comparar con el número de clientes nuevos y ventas generadas.
7️⃣ Utilidad neta mensual
¿Qué mide? La ganancia después de restar todos los gastos.
¿Por qué es clave? Es el indicador más directo de sostenibilidad.
Fórmula: Utilidad = Ingresos – Egresos (fijos + variables).
8️⃣ Participación de cada fuente de ingreso
¿Qué mide? Qué porcentaje del ingreso proviene de bebidas, alimentos, eventos, reservas.
¿Por qué es clave? Ayuda a diversificar y fortalecer las líneas más rentables.
Ejemplo: 60% bebidas, 25% alimentos, 10% eventos, 5% reservas VIP.
9️⃣ Nivel de ocupación del local
¿Qué mide? Qué porcentaje de capacidad se utiliza en días clave.
¿Por qué es clave? Permite ajustar horarios, promociones y logística.
Ejemplo de meta: Mantener ocupación del 80% los fines de semana.
🔍 ¿Cómo usar estos indicadores?
Mensualmente: Para evaluar rendimiento general.
Semanalmente: Para ajustar promociones y eventos.
Por canal:                                                                                                                                                                                                                                </t>
  </si>
  <si>
    <t>Ventas diarias, semanales y mensuales Mide el ingreso total por consumo. Te permite identificar patrones y ajustar promociones.
Ticket promedio por cliente Calcula cuánto gasta cada cliente por visita. Fórmula: Total ventas ÷ número de clientes.
Productos más vendidos Identifica qué bebidas o alimentos tienen mayor rotación. Ayuda a optimizar inventario.</t>
  </si>
  <si>
    <t>INGRESOS
Los ingresos son todo el dinero que entra al negocio por ventas y servicios. En un bar, se generan principalmente por:
Venta de bebidas alcohólicas y no alcohólicas
Venta de alimentos (snacks, picadas, combos)
Entradas a eventos temáticos (karaoke, música en vivo, concursos)
Reservas privadas o zonas VIP
Promociones digitales o combos prepagados
Colaboraciones o activaciones con marcas
Ejemplo mensual estimado: Total ingresos = $6.000.000 COP
EGRESOS
Los egresos son los gastos necesarios para operar el negocio. Se dividen en costos fijos y costos variables:
Costos fijos (se pagan cada mes, sin importar las ventas):
Alquiler del local
Sueldos del personal
Servicios públicos (agua, luz, internet)
Licencias y permisos
Mantenimiento de equipos
Ejemplo mensual: Costos fijos = $3.000.000 COP
Costos variables (dependen del volumen de ventas o eventos):
Compra de bebidas y alimentos
Material promocional
Honorarios por eventos (DJ, músicos)
Transporte de insumos
Decoración temática
Ejemplo mensual: Costos variables = $1.500.000 COP
 UTILIDAD
La utilidad es lo que queda después de restar los egresos a los ingresos. Es tu ganancia neta.
Fórmula: Utilidad = Ingresos – Egresos
Ejemplo: Utilidad = $6.000.000 – ($3.000.000 + $1.500.000) Utilidad = $1.500.000 COP
La rentabilidad del bar se construye sobre la capacidad de generar ingresos a partir de experiencias, no solo de productos. El cliente no paga únicamente por una bebida, sino por el ambiente, la música, la atención y el momento compartido. Por eso, el modelo de ingresos debe reflejar esa diversidad.
¿Qué está dispuesto a pagar el cliente?
Los clientes valoran la comodidad, el entretenimiento y la exclusividad. Están dispuestos a pagar por:
Acceso a eventos únicos (como noches de karaoke, DJ en vivo o concursos).
Bebidas bien presentadas, con ingredientes diferenciados.
Espacios reservados para grupos, celebraciones o citas.
Promociones que les hagan sentir parte de algo especial (como combos temáticos o descuentos por fidelidad).</t>
  </si>
  <si>
    <t xml:space="preserve">Los ingresos son todo el dinero que entra al negocio por ventas y servicios. En un bar, se generan principalmente por:
Venta de bebidas alcohólicas y no alcohólicas Venta de alimentos (snacks, picadas, combos) Entradas a eventos temáticos (karaoke, música en vivo, concursos)
Reservas privadas o Ejemplo mensual estimado: Total ingresos = $6.000.000 COP
 </t>
  </si>
  <si>
    <t>Son los gastos que debes cubrir cada mes, independientemente de cuántos clientes tengas.
Alquiler del local Sueldos del personal (meseros, bartender, seguridad) Servicios públicos (agua, luz, gas, internet)
Licencias, permisos y seguros Mantenimiento de equipos (neveras, sonido, mobiliario)Publicidad básica (si tienes un plan mensual en redes o perifoneo)</t>
  </si>
  <si>
    <t>En zonas como Usme, Bogotá, existe una falta de espacios sociales seguros, modernos y con identidad propia donde jóvenes adultos y profesionales puedan disfrutar de experiencias nocturnas auténticas. Los bares tradicionales de la zona suelen presentar uno o más de los siguientes problemas:
 Problemas identificados:
Ambientes poco seguros o mal gestionados
Falta de control en el ingreso, exceso de ruido, poca iluminación, y ausencia de protocolos de seguridad.
Experiencias genéricas y repetitivas
Música sin curaduría, ausencia de eventos temáticos, y escasa innovación en la oferta de bebidas.
Desconexión con el cliente moderno
Poco uso de redes sociales, falta de promociones digitales, y escasa personalización en el servicio.
Falta de identidad y fidelización
Los bares no generan comunidad ni experiencias memorables que inviten al cliente a volver.</t>
  </si>
  <si>
    <t>1022978462 1022976849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</si>
</sst>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55">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b/>
      <sz val="14"/>
      <color theme="1"/>
      <name val="Arial Narrow"/>
    </font>
    <font>
      <sz val="14"/>
      <color rgb="FFFFFFFF"/>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sz val="11"/>
      <color theme="1"/>
      <name val="Arial Narrow"/>
      <family val="2"/>
    </font>
    <font>
      <sz val="14"/>
      <color theme="1"/>
      <name val="Arial Narrow"/>
      <family val="2"/>
    </font>
    <font>
      <sz val="11"/>
      <color rgb="FF000000"/>
      <name val="Arial Narrow"/>
      <family val="2"/>
    </font>
    <font>
      <sz val="14"/>
      <color rgb="FF000000"/>
      <name val="Arial Narrow"/>
      <family val="2"/>
    </font>
    <font>
      <b/>
      <sz val="16"/>
      <color theme="0"/>
      <name val="Arial Narrow"/>
      <family val="2"/>
    </font>
    <font>
      <b/>
      <sz val="16"/>
      <color rgb="FF000000"/>
      <name val="Arial Narrow"/>
      <family val="2"/>
    </font>
    <font>
      <b/>
      <sz val="26"/>
      <color rgb="FF000000"/>
      <name val="Arial Narrow"/>
      <family val="2"/>
    </font>
    <font>
      <b/>
      <sz val="18"/>
      <color theme="1"/>
      <name val="Arial Narrow"/>
      <family val="2"/>
    </font>
    <font>
      <sz val="10"/>
      <color rgb="FF000000"/>
      <name val="Arial Narrow"/>
      <family val="2"/>
    </font>
    <font>
      <sz val="11"/>
      <color rgb="FFFF0000"/>
      <name val="Arial Narrow"/>
      <family val="2"/>
    </font>
    <font>
      <b/>
      <sz val="14"/>
      <color theme="1"/>
      <name val="Arial Narrow"/>
      <family val="2"/>
    </font>
    <font>
      <b/>
      <sz val="12"/>
      <color theme="1"/>
      <name val="Arial Narrow"/>
      <family val="2"/>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64">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6" fillId="7" borderId="1" xfId="0" applyFont="1" applyFill="1" applyBorder="1"/>
    <xf numFmtId="0" fontId="27" fillId="7" borderId="1" xfId="0" applyFont="1" applyFill="1" applyBorder="1"/>
    <xf numFmtId="0" fontId="2" fillId="7" borderId="1" xfId="0" applyFont="1" applyFill="1" applyBorder="1"/>
    <xf numFmtId="0" fontId="26" fillId="2" borderId="1" xfId="0" applyFont="1" applyFill="1" applyBorder="1" applyAlignment="1">
      <alignment horizontal="center"/>
    </xf>
    <xf numFmtId="0" fontId="29"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0" fillId="7" borderId="1" xfId="0" applyFont="1" applyFill="1" applyBorder="1"/>
    <xf numFmtId="0" fontId="3" fillId="7" borderId="1" xfId="0" applyFont="1" applyFill="1" applyBorder="1"/>
    <xf numFmtId="0" fontId="32" fillId="7" borderId="1" xfId="0" applyFont="1" applyFill="1" applyBorder="1"/>
    <xf numFmtId="49" fontId="30" fillId="7" borderId="1" xfId="0" applyNumberFormat="1" applyFont="1" applyFill="1" applyBorder="1"/>
    <xf numFmtId="0" fontId="29" fillId="7" borderId="1" xfId="0" applyFont="1" applyFill="1" applyBorder="1"/>
    <xf numFmtId="0" fontId="34" fillId="7" borderId="1" xfId="0" applyFont="1" applyFill="1" applyBorder="1"/>
    <xf numFmtId="0" fontId="35" fillId="7" borderId="1" xfId="0" applyFont="1" applyFill="1" applyBorder="1"/>
    <xf numFmtId="0" fontId="34" fillId="2" borderId="1" xfId="0" applyFont="1" applyFill="1" applyBorder="1"/>
    <xf numFmtId="0" fontId="35"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2" fillId="7" borderId="1" xfId="0" applyFont="1" applyFill="1" applyBorder="1" applyAlignment="1">
      <alignment horizontal="left" vertical="top"/>
    </xf>
    <xf numFmtId="0" fontId="37" fillId="0" borderId="0" xfId="0" applyFont="1"/>
    <xf numFmtId="0" fontId="3" fillId="0" borderId="0" xfId="0" applyFont="1"/>
    <xf numFmtId="0" fontId="38" fillId="6" borderId="21" xfId="0" applyFont="1" applyFill="1" applyBorder="1" applyAlignment="1">
      <alignment vertical="center"/>
    </xf>
    <xf numFmtId="0" fontId="13" fillId="6" borderId="21" xfId="0" applyFont="1" applyFill="1" applyBorder="1" applyAlignment="1">
      <alignment vertical="center"/>
    </xf>
    <xf numFmtId="0" fontId="38" fillId="6" borderId="21" xfId="0" applyFont="1" applyFill="1" applyBorder="1" applyAlignment="1">
      <alignment vertical="center" wrapText="1"/>
    </xf>
    <xf numFmtId="0" fontId="39" fillId="2" borderId="1" xfId="0" applyFont="1" applyFill="1" applyBorder="1" applyAlignment="1">
      <alignment horizontal="center"/>
    </xf>
    <xf numFmtId="0" fontId="37" fillId="2" borderId="1" xfId="0" applyFont="1" applyFill="1" applyBorder="1" applyAlignment="1">
      <alignment horizontal="center" wrapText="1"/>
    </xf>
    <xf numFmtId="0" fontId="37" fillId="2" borderId="1" xfId="0" applyFont="1" applyFill="1" applyBorder="1" applyAlignment="1">
      <alignment horizontal="center"/>
    </xf>
    <xf numFmtId="0" fontId="40"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50" fillId="2" borderId="5"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22"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0" fontId="16" fillId="5" borderId="25" xfId="0" applyFont="1" applyFill="1" applyBorder="1" applyAlignment="1">
      <alignment horizontal="center" vertical="top" wrapText="1"/>
    </xf>
    <xf numFmtId="0" fontId="16"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49" fontId="20" fillId="5" borderId="5" xfId="0" applyNumberFormat="1" applyFont="1" applyFill="1" applyBorder="1" applyAlignment="1">
      <alignment horizontal="left" vertical="top"/>
    </xf>
    <xf numFmtId="0" fontId="10" fillId="6" borderId="5" xfId="0" applyFont="1" applyFill="1" applyBorder="1" applyAlignment="1">
      <alignment horizontal="center" vertical="center"/>
    </xf>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6" fillId="3" borderId="5" xfId="0" applyFont="1" applyFill="1" applyBorder="1" applyAlignment="1">
      <alignment horizontal="center" vertical="center"/>
    </xf>
    <xf numFmtId="0" fontId="43" fillId="2" borderId="5" xfId="0" applyFont="1" applyFill="1" applyBorder="1" applyAlignment="1">
      <alignment horizontal="left" vertical="top" wrapText="1"/>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46" fillId="7" borderId="5" xfId="0" applyFont="1" applyFill="1" applyBorder="1" applyAlignment="1">
      <alignment horizontal="left" vertical="center" wrapText="1"/>
    </xf>
    <xf numFmtId="0" fontId="44" fillId="2" borderId="25" xfId="0" applyFont="1" applyFill="1" applyBorder="1" applyAlignment="1">
      <alignment horizontal="left" vertical="top" wrapText="1"/>
    </xf>
    <xf numFmtId="0" fontId="33" fillId="2" borderId="5" xfId="0" applyFont="1" applyFill="1" applyBorder="1" applyAlignment="1">
      <alignment horizontal="center" vertical="center"/>
    </xf>
    <xf numFmtId="0" fontId="28" fillId="4" borderId="5" xfId="0" applyFont="1" applyFill="1" applyBorder="1" applyAlignment="1">
      <alignment horizontal="center" vertical="center"/>
    </xf>
    <xf numFmtId="0" fontId="47" fillId="4" borderId="5" xfId="0" applyFont="1" applyFill="1" applyBorder="1" applyAlignment="1">
      <alignment horizontal="center"/>
    </xf>
    <xf numFmtId="0" fontId="45" fillId="7" borderId="5" xfId="0" applyFont="1" applyFill="1" applyBorder="1" applyAlignment="1">
      <alignment horizontal="left" vertical="center" wrapText="1"/>
    </xf>
    <xf numFmtId="0" fontId="31" fillId="2" borderId="5" xfId="0" applyFont="1" applyFill="1" applyBorder="1" applyAlignment="1">
      <alignment horizontal="left" vertical="center" wrapText="1"/>
    </xf>
    <xf numFmtId="0" fontId="32" fillId="2" borderId="5" xfId="0" applyFont="1" applyFill="1" applyBorder="1" applyAlignment="1">
      <alignment horizontal="center" vertical="center"/>
    </xf>
    <xf numFmtId="0" fontId="10" fillId="4" borderId="5" xfId="0" applyFont="1" applyFill="1" applyBorder="1" applyAlignment="1">
      <alignment horizontal="center"/>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2"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29" fillId="2" borderId="18" xfId="0" applyFont="1" applyFill="1" applyBorder="1" applyAlignment="1">
      <alignment horizontal="center"/>
    </xf>
    <xf numFmtId="0" fontId="5" fillId="0" borderId="59" xfId="0" applyFont="1" applyBorder="1"/>
    <xf numFmtId="0" fontId="5" fillId="0" borderId="60" xfId="0" applyFont="1" applyBorder="1"/>
    <xf numFmtId="0" fontId="5" fillId="0" borderId="62" xfId="0" applyFont="1" applyBorder="1"/>
    <xf numFmtId="0" fontId="5" fillId="0" borderId="63" xfId="0" applyFont="1" applyBorder="1"/>
    <xf numFmtId="0" fontId="5" fillId="0" borderId="64" xfId="0" applyFont="1" applyBorder="1"/>
    <xf numFmtId="0" fontId="5" fillId="0" borderId="65" xfId="0" applyFont="1" applyBorder="1"/>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36" fillId="4" borderId="69" xfId="0" applyFont="1" applyFill="1" applyBorder="1" applyAlignment="1">
      <alignment horizontal="center" vertical="center"/>
    </xf>
    <xf numFmtId="0" fontId="9" fillId="2" borderId="52" xfId="0" applyFont="1" applyFill="1" applyBorder="1" applyAlignment="1">
      <alignment horizontal="center" vertical="center" wrapText="1"/>
    </xf>
    <xf numFmtId="0" fontId="37" fillId="0" borderId="55" xfId="0" applyFont="1" applyBorder="1" applyAlignment="1">
      <alignment horizontal="center" vertical="center" wrapText="1"/>
    </xf>
    <xf numFmtId="0" fontId="49" fillId="0" borderId="55" xfId="0" applyFont="1" applyBorder="1" applyAlignment="1">
      <alignment horizontal="center" vertical="center"/>
    </xf>
    <xf numFmtId="0" fontId="49" fillId="0" borderId="55" xfId="0" applyFont="1" applyBorder="1" applyAlignment="1">
      <alignment horizontal="center"/>
    </xf>
    <xf numFmtId="0" fontId="37" fillId="0" borderId="55" xfId="0" applyFont="1" applyBorder="1" applyAlignment="1">
      <alignment horizontal="center"/>
    </xf>
    <xf numFmtId="0" fontId="39" fillId="0" borderId="56" xfId="0" applyFont="1" applyBorder="1" applyAlignment="1">
      <alignment horizontal="center"/>
    </xf>
    <xf numFmtId="0" fontId="40" fillId="0" borderId="55" xfId="0" applyFont="1" applyBorder="1" applyAlignment="1">
      <alignment horizontal="center" wrapText="1"/>
    </xf>
    <xf numFmtId="0" fontId="48" fillId="0" borderId="55" xfId="0" applyFont="1" applyBorder="1" applyAlignment="1">
      <alignment horizontal="center" wrapText="1"/>
    </xf>
    <xf numFmtId="0" fontId="37" fillId="0" borderId="55" xfId="0" applyFont="1" applyBorder="1" applyAlignment="1">
      <alignment horizontal="center" wrapText="1"/>
    </xf>
    <xf numFmtId="0" fontId="39" fillId="0" borderId="55" xfId="0" applyFont="1" applyBorder="1" applyAlignment="1">
      <alignment horizontal="center"/>
    </xf>
    <xf numFmtId="0" fontId="48" fillId="0" borderId="55" xfId="0" applyFont="1" applyBorder="1" applyAlignment="1">
      <alignment horizontal="center" vertical="center" wrapText="1"/>
    </xf>
    <xf numFmtId="0" fontId="49" fillId="0" borderId="55" xfId="0" applyFont="1" applyBorder="1" applyAlignment="1">
      <alignment horizontal="center" vertical="center" wrapText="1"/>
    </xf>
    <xf numFmtId="0" fontId="3" fillId="2" borderId="18" xfId="0" applyFont="1" applyFill="1" applyBorder="1" applyAlignment="1">
      <alignment horizontal="center" wrapText="1"/>
    </xf>
    <xf numFmtId="0" fontId="41" fillId="2" borderId="18" xfId="0" applyFont="1" applyFill="1" applyBorder="1" applyAlignment="1">
      <alignment horizontal="center" wrapText="1"/>
    </xf>
    <xf numFmtId="0" fontId="40" fillId="0" borderId="55" xfId="0" applyFont="1" applyBorder="1" applyAlignment="1">
      <alignment horizontal="center"/>
    </xf>
    <xf numFmtId="0" fontId="51" fillId="2" borderId="25" xfId="0" applyFont="1" applyFill="1" applyBorder="1" applyAlignment="1">
      <alignment horizontal="left" vertical="top" wrapText="1"/>
    </xf>
    <xf numFmtId="0" fontId="45" fillId="2" borderId="25" xfId="0" applyFont="1" applyFill="1" applyBorder="1" applyAlignment="1">
      <alignment horizontal="left" vertical="top" wrapText="1"/>
    </xf>
    <xf numFmtId="0" fontId="45" fillId="2" borderId="5" xfId="0" applyFont="1" applyFill="1" applyBorder="1" applyAlignment="1">
      <alignment horizontal="left" vertical="top" wrapText="1"/>
    </xf>
    <xf numFmtId="0" fontId="43" fillId="7" borderId="44" xfId="0" applyFont="1" applyFill="1" applyBorder="1" applyAlignment="1">
      <alignment horizontal="left" vertical="center" wrapText="1"/>
    </xf>
    <xf numFmtId="0" fontId="43" fillId="2" borderId="52" xfId="0" applyFont="1" applyFill="1" applyBorder="1" applyAlignment="1">
      <alignment horizontal="left" vertical="top" wrapText="1"/>
    </xf>
    <xf numFmtId="0" fontId="43" fillId="2" borderId="55" xfId="0" applyFont="1" applyFill="1" applyBorder="1" applyAlignment="1">
      <alignment horizontal="left" vertical="top" wrapText="1"/>
    </xf>
    <xf numFmtId="0" fontId="45" fillId="2" borderId="44" xfId="0" applyFont="1" applyFill="1" applyBorder="1" applyAlignment="1">
      <alignment horizontal="left" vertical="center" wrapText="1"/>
    </xf>
    <xf numFmtId="0" fontId="54" fillId="7" borderId="55" xfId="0" applyFont="1" applyFill="1" applyBorder="1" applyAlignment="1">
      <alignment horizontal="left" vertical="center" wrapText="1"/>
    </xf>
    <xf numFmtId="0" fontId="43" fillId="2" borderId="58" xfId="0" applyFont="1" applyFill="1" applyBorder="1" applyAlignment="1">
      <alignment horizontal="left" vertical="top" wrapText="1"/>
    </xf>
    <xf numFmtId="0" fontId="45" fillId="2" borderId="52" xfId="0" applyFont="1" applyFill="1" applyBorder="1" applyAlignment="1">
      <alignment horizontal="left" vertical="center" wrapText="1"/>
    </xf>
    <xf numFmtId="0" fontId="43" fillId="2" borderId="52" xfId="0" applyFont="1" applyFill="1" applyBorder="1" applyAlignment="1">
      <alignment horizontal="center" vertical="top" wrapText="1"/>
    </xf>
    <xf numFmtId="0" fontId="45" fillId="7" borderId="1" xfId="0" applyFont="1" applyFill="1" applyBorder="1"/>
    <xf numFmtId="0" fontId="45" fillId="2" borderId="5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788788" y="3179925"/>
          <a:chExt cx="1114425" cy="1200150"/>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788788" y="3179925"/>
            <a:ext cx="1114425" cy="1200150"/>
            <a:chOff x="4503081" y="3179924"/>
            <a:chExt cx="1400128" cy="1200134"/>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4503081" y="3179924"/>
              <a:ext cx="1400128" cy="1200134"/>
              <a:chOff x="17938195" y="566430"/>
              <a:chExt cx="1537454" cy="119790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a:extLst>
                  <a:ext uri="{FF2B5EF4-FFF2-40B4-BE49-F238E27FC236}">
                    <a16:creationId xmlns:a16="http://schemas.microsoft.com/office/drawing/2014/main" id="{00000000-0008-0000-0100-00000E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a:extLst>
            <a:ext uri="{FF2B5EF4-FFF2-40B4-BE49-F238E27FC236}">
              <a16:creationId xmlns:a16="http://schemas.microsoft.com/office/drawing/2014/main" id="{00000000-0008-0000-0100-00000F000000}"/>
            </a:ext>
          </a:extLst>
        </xdr:cNvPr>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4825"/>
        </a:xfrm>
      </xdr:grpSpPr>
      <xdr:grpSp>
        <xdr:nvGrpSpPr>
          <xdr:cNvPr id="16" name="Shape 16">
            <a:extLst>
              <a:ext uri="{FF2B5EF4-FFF2-40B4-BE49-F238E27FC236}">
                <a16:creationId xmlns:a16="http://schemas.microsoft.com/office/drawing/2014/main" id="{00000000-0008-0000-0200-000010000000}"/>
              </a:ext>
            </a:extLst>
          </xdr:cNvPr>
          <xdr:cNvGrpSpPr/>
        </xdr:nvGrpSpPr>
        <xdr:grpSpPr>
          <a:xfrm>
            <a:off x="5103113" y="3527588"/>
            <a:ext cx="485775" cy="504825"/>
            <a:chOff x="5103113" y="3527588"/>
            <a:chExt cx="485775" cy="508659"/>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200-000011000000}"/>
                </a:ext>
              </a:extLst>
            </xdr:cNvPr>
            <xdr:cNvGrpSpPr/>
          </xdr:nvGrpSpPr>
          <xdr:grpSpPr>
            <a:xfrm>
              <a:off x="5103113" y="3527588"/>
              <a:ext cx="485775" cy="508659"/>
              <a:chOff x="18251924" y="566431"/>
              <a:chExt cx="1223729" cy="1207015"/>
            </a:xfrm>
          </xdr:grpSpPr>
          <xdr:sp macro="" textlink="">
            <xdr:nvSpPr>
              <xdr:cNvPr id="18" name="Shape 18">
                <a:extLst>
                  <a:ext uri="{FF2B5EF4-FFF2-40B4-BE49-F238E27FC236}">
                    <a16:creationId xmlns:a16="http://schemas.microsoft.com/office/drawing/2014/main" id="{00000000-0008-0000-0200-00001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a:extLst>
                  <a:ext uri="{FF2B5EF4-FFF2-40B4-BE49-F238E27FC236}">
                    <a16:creationId xmlns:a16="http://schemas.microsoft.com/office/drawing/2014/main" id="{00000000-0008-0000-0200-000014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1675" y="9525"/>
          <a:ext cx="476250" cy="504825"/>
          <a:chOff x="5107875" y="3527588"/>
          <a:chExt cx="476250" cy="504825"/>
        </a:xfrm>
      </xdr:grpSpPr>
      <xdr:grpSp>
        <xdr:nvGrpSpPr>
          <xdr:cNvPr id="24" name="Shape 24">
            <a:extLst>
              <a:ext uri="{FF2B5EF4-FFF2-40B4-BE49-F238E27FC236}">
                <a16:creationId xmlns:a16="http://schemas.microsoft.com/office/drawing/2014/main" id="{00000000-0008-0000-0300-000018000000}"/>
              </a:ext>
            </a:extLst>
          </xdr:cNvPr>
          <xdr:cNvGrpSpPr/>
        </xdr:nvGrpSpPr>
        <xdr:grpSpPr>
          <a:xfrm>
            <a:off x="5107875" y="3527588"/>
            <a:ext cx="476250" cy="504825"/>
            <a:chOff x="5107875" y="3527588"/>
            <a:chExt cx="476248" cy="508696"/>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300-000019000000}"/>
                </a:ext>
              </a:extLst>
            </xdr:cNvPr>
            <xdr:cNvGrpSpPr/>
          </xdr:nvGrpSpPr>
          <xdr:grpSpPr>
            <a:xfrm>
              <a:off x="5107875" y="3527588"/>
              <a:ext cx="476248" cy="508696"/>
              <a:chOff x="18251924" y="566431"/>
              <a:chExt cx="1223725" cy="1207102"/>
            </a:xfrm>
          </xdr:grpSpPr>
          <xdr:sp macro="" textlink="">
            <xdr:nvSpPr>
              <xdr:cNvPr id="26" name="Shape 26">
                <a:extLst>
                  <a:ext uri="{FF2B5EF4-FFF2-40B4-BE49-F238E27FC236}">
                    <a16:creationId xmlns:a16="http://schemas.microsoft.com/office/drawing/2014/main" id="{00000000-0008-0000-0300-00001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a:extLst>
                  <a:ext uri="{FF2B5EF4-FFF2-40B4-BE49-F238E27FC236}">
                    <a16:creationId xmlns:a16="http://schemas.microsoft.com/office/drawing/2014/main" id="{00000000-0008-0000-0300-00001C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a:extLst>
                  <a:ext uri="{FF2B5EF4-FFF2-40B4-BE49-F238E27FC236}">
                    <a16:creationId xmlns:a16="http://schemas.microsoft.com/office/drawing/2014/main" id="{00000000-0008-0000-0300-00001F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5" cy="485775"/>
        </a:xfrm>
      </xdr:grpSpPr>
      <xdr:grpSp>
        <xdr:nvGrpSpPr>
          <xdr:cNvPr id="32" name="Shape 32">
            <a:extLst>
              <a:ext uri="{FF2B5EF4-FFF2-40B4-BE49-F238E27FC236}">
                <a16:creationId xmlns:a16="http://schemas.microsoft.com/office/drawing/2014/main" id="{00000000-0008-0000-0400-00002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a:extLst>
                <a:ext uri="{FF2B5EF4-FFF2-40B4-BE49-F238E27FC236}">
                  <a16:creationId xmlns:a16="http://schemas.microsoft.com/office/drawing/2014/main" id="{00000000-0008-0000-0400-000021000000}"/>
                </a:ext>
              </a:extLst>
            </xdr:cNvPr>
            <xdr:cNvGrpSpPr/>
          </xdr:nvGrpSpPr>
          <xdr:grpSpPr>
            <a:xfrm>
              <a:off x="5103113" y="3537113"/>
              <a:ext cx="485773" cy="487189"/>
              <a:chOff x="18251924" y="566431"/>
              <a:chExt cx="1223725" cy="1201403"/>
            </a:xfrm>
          </xdr:grpSpPr>
          <xdr:sp macro="" textlink="">
            <xdr:nvSpPr>
              <xdr:cNvPr id="34" name="Shape 34">
                <a:extLst>
                  <a:ext uri="{FF2B5EF4-FFF2-40B4-BE49-F238E27FC236}">
                    <a16:creationId xmlns:a16="http://schemas.microsoft.com/office/drawing/2014/main" id="{00000000-0008-0000-0400-00002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a:extLst>
                  <a:ext uri="{FF2B5EF4-FFF2-40B4-BE49-F238E27FC236}">
                    <a16:creationId xmlns:a16="http://schemas.microsoft.com/office/drawing/2014/main" id="{00000000-0008-0000-0400-00002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a:extLst>
                  <a:ext uri="{FF2B5EF4-FFF2-40B4-BE49-F238E27FC236}">
                    <a16:creationId xmlns:a16="http://schemas.microsoft.com/office/drawing/2014/main" id="{00000000-0008-0000-0400-00002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a:extLst>
                  <a:ext uri="{FF2B5EF4-FFF2-40B4-BE49-F238E27FC236}">
                    <a16:creationId xmlns:a16="http://schemas.microsoft.com/office/drawing/2014/main" id="{00000000-0008-0000-0400-00002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a:extLst>
                  <a:ext uri="{FF2B5EF4-FFF2-40B4-BE49-F238E27FC236}">
                    <a16:creationId xmlns:a16="http://schemas.microsoft.com/office/drawing/2014/main" id="{00000000-0008-0000-0400-00002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a:extLst>
                  <a:ext uri="{FF2B5EF4-FFF2-40B4-BE49-F238E27FC236}">
                    <a16:creationId xmlns:a16="http://schemas.microsoft.com/office/drawing/2014/main" id="{00000000-0008-0000-0400-00002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5775"/>
        </a:xfrm>
      </xdr:grpSpPr>
      <xdr:grpSp>
        <xdr:nvGrpSpPr>
          <xdr:cNvPr id="40" name="Shape 40">
            <a:extLst>
              <a:ext uri="{FF2B5EF4-FFF2-40B4-BE49-F238E27FC236}">
                <a16:creationId xmlns:a16="http://schemas.microsoft.com/office/drawing/2014/main" id="{00000000-0008-0000-0500-000028000000}"/>
              </a:ext>
            </a:extLst>
          </xdr:cNvPr>
          <xdr:cNvGrpSpPr/>
        </xdr:nvGrpSpPr>
        <xdr:grpSpPr>
          <a:xfrm>
            <a:off x="5103113" y="3537113"/>
            <a:ext cx="485775" cy="485775"/>
            <a:chOff x="5103113" y="3537113"/>
            <a:chExt cx="485775" cy="489397"/>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a:extLst>
                <a:ext uri="{FF2B5EF4-FFF2-40B4-BE49-F238E27FC236}">
                  <a16:creationId xmlns:a16="http://schemas.microsoft.com/office/drawing/2014/main" id="{00000000-0008-0000-0500-000029000000}"/>
                </a:ext>
              </a:extLst>
            </xdr:cNvPr>
            <xdr:cNvGrpSpPr/>
          </xdr:nvGrpSpPr>
          <xdr:grpSpPr>
            <a:xfrm>
              <a:off x="5103113" y="3537113"/>
              <a:ext cx="485775" cy="489397"/>
              <a:chOff x="18251924" y="566431"/>
              <a:chExt cx="1223729" cy="1206848"/>
            </a:xfrm>
          </xdr:grpSpPr>
          <xdr:sp macro="" textlink="">
            <xdr:nvSpPr>
              <xdr:cNvPr id="42" name="Shape 42">
                <a:extLst>
                  <a:ext uri="{FF2B5EF4-FFF2-40B4-BE49-F238E27FC236}">
                    <a16:creationId xmlns:a16="http://schemas.microsoft.com/office/drawing/2014/main" id="{00000000-0008-0000-0500-00002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a:extLst>
                  <a:ext uri="{FF2B5EF4-FFF2-40B4-BE49-F238E27FC236}">
                    <a16:creationId xmlns:a16="http://schemas.microsoft.com/office/drawing/2014/main" id="{00000000-0008-0000-0500-00002C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a:extLst>
                  <a:ext uri="{FF2B5EF4-FFF2-40B4-BE49-F238E27FC236}">
                    <a16:creationId xmlns:a16="http://schemas.microsoft.com/office/drawing/2014/main" id="{00000000-0008-0000-0500-00002D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a:extLst>
                  <a:ext uri="{FF2B5EF4-FFF2-40B4-BE49-F238E27FC236}">
                    <a16:creationId xmlns:a16="http://schemas.microsoft.com/office/drawing/2014/main" id="{00000000-0008-0000-0500-00002E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a:extLst>
                  <a:ext uri="{FF2B5EF4-FFF2-40B4-BE49-F238E27FC236}">
                    <a16:creationId xmlns:a16="http://schemas.microsoft.com/office/drawing/2014/main" id="{00000000-0008-0000-0500-00002F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287746" y="38100"/>
          <a:ext cx="485775" cy="476250"/>
          <a:chOff x="5103113" y="3541875"/>
          <a:chExt cx="485775" cy="476250"/>
        </a:xfrm>
      </xdr:grpSpPr>
      <xdr:grpSp>
        <xdr:nvGrpSpPr>
          <xdr:cNvPr id="48" name="Shape 48">
            <a:extLst>
              <a:ext uri="{FF2B5EF4-FFF2-40B4-BE49-F238E27FC236}">
                <a16:creationId xmlns:a16="http://schemas.microsoft.com/office/drawing/2014/main" id="{00000000-0008-0000-0600-000030000000}"/>
              </a:ext>
            </a:extLst>
          </xdr:cNvPr>
          <xdr:cNvGrpSpPr/>
        </xdr:nvGrpSpPr>
        <xdr:grpSpPr>
          <a:xfrm>
            <a:off x="5103113" y="3541875"/>
            <a:ext cx="485775" cy="476250"/>
            <a:chOff x="5103113" y="3541875"/>
            <a:chExt cx="485775" cy="479801"/>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a:extLst>
                <a:ext uri="{FF2B5EF4-FFF2-40B4-BE49-F238E27FC236}">
                  <a16:creationId xmlns:a16="http://schemas.microsoft.com/office/drawing/2014/main" id="{00000000-0008-0000-0600-000031000000}"/>
                </a:ext>
              </a:extLst>
            </xdr:cNvPr>
            <xdr:cNvGrpSpPr/>
          </xdr:nvGrpSpPr>
          <xdr:grpSpPr>
            <a:xfrm>
              <a:off x="5103113" y="3541875"/>
              <a:ext cx="485775" cy="479801"/>
              <a:chOff x="18251924" y="566431"/>
              <a:chExt cx="1223729" cy="1206848"/>
            </a:xfrm>
          </xdr:grpSpPr>
          <xdr:sp macro="" textlink="">
            <xdr:nvSpPr>
              <xdr:cNvPr id="50" name="Shape 50">
                <a:extLst>
                  <a:ext uri="{FF2B5EF4-FFF2-40B4-BE49-F238E27FC236}">
                    <a16:creationId xmlns:a16="http://schemas.microsoft.com/office/drawing/2014/main" id="{00000000-0008-0000-0600-00003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a:extLst>
                  <a:ext uri="{FF2B5EF4-FFF2-40B4-BE49-F238E27FC236}">
                    <a16:creationId xmlns:a16="http://schemas.microsoft.com/office/drawing/2014/main" id="{00000000-0008-0000-0600-000033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a:extLst>
                  <a:ext uri="{FF2B5EF4-FFF2-40B4-BE49-F238E27FC236}">
                    <a16:creationId xmlns:a16="http://schemas.microsoft.com/office/drawing/2014/main" id="{00000000-0008-0000-0600-000034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a:extLst>
                  <a:ext uri="{FF2B5EF4-FFF2-40B4-BE49-F238E27FC236}">
                    <a16:creationId xmlns:a16="http://schemas.microsoft.com/office/drawing/2014/main" id="{00000000-0008-0000-0600-000035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a:extLst>
                  <a:ext uri="{FF2B5EF4-FFF2-40B4-BE49-F238E27FC236}">
                    <a16:creationId xmlns:a16="http://schemas.microsoft.com/office/drawing/2014/main" id="{00000000-0008-0000-0600-000036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a:extLst>
                  <a:ext uri="{FF2B5EF4-FFF2-40B4-BE49-F238E27FC236}">
                    <a16:creationId xmlns:a16="http://schemas.microsoft.com/office/drawing/2014/main" id="{00000000-0008-0000-0600-000037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50" cy="514350"/>
        </a:xfrm>
      </xdr:grpSpPr>
      <xdr:grpSp>
        <xdr:nvGrpSpPr>
          <xdr:cNvPr id="56" name="Shape 56">
            <a:extLst>
              <a:ext uri="{FF2B5EF4-FFF2-40B4-BE49-F238E27FC236}">
                <a16:creationId xmlns:a16="http://schemas.microsoft.com/office/drawing/2014/main" id="{00000000-0008-0000-0700-000038000000}"/>
              </a:ext>
            </a:extLst>
          </xdr:cNvPr>
          <xdr:cNvGrpSpPr/>
        </xdr:nvGrpSpPr>
        <xdr:grpSpPr>
          <a:xfrm>
            <a:off x="5107875" y="3522825"/>
            <a:ext cx="476250" cy="514350"/>
            <a:chOff x="5107875" y="3522825"/>
            <a:chExt cx="476248" cy="515847"/>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a:extLst>
                <a:ext uri="{FF2B5EF4-FFF2-40B4-BE49-F238E27FC236}">
                  <a16:creationId xmlns:a16="http://schemas.microsoft.com/office/drawing/2014/main" id="{00000000-0008-0000-0700-000039000000}"/>
                </a:ext>
              </a:extLst>
            </xdr:cNvPr>
            <xdr:cNvGrpSpPr/>
          </xdr:nvGrpSpPr>
          <xdr:grpSpPr>
            <a:xfrm>
              <a:off x="5107875" y="3522825"/>
              <a:ext cx="476248" cy="515847"/>
              <a:chOff x="18251924" y="566431"/>
              <a:chExt cx="1223725" cy="1201403"/>
            </a:xfrm>
          </xdr:grpSpPr>
          <xdr:sp macro="" textlink="">
            <xdr:nvSpPr>
              <xdr:cNvPr id="58" name="Shape 58">
                <a:extLst>
                  <a:ext uri="{FF2B5EF4-FFF2-40B4-BE49-F238E27FC236}">
                    <a16:creationId xmlns:a16="http://schemas.microsoft.com/office/drawing/2014/main" id="{00000000-0008-0000-0700-00003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a:extLst>
                  <a:ext uri="{FF2B5EF4-FFF2-40B4-BE49-F238E27FC236}">
                    <a16:creationId xmlns:a16="http://schemas.microsoft.com/office/drawing/2014/main" id="{00000000-0008-0000-0700-00003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a:extLst>
                  <a:ext uri="{FF2B5EF4-FFF2-40B4-BE49-F238E27FC236}">
                    <a16:creationId xmlns:a16="http://schemas.microsoft.com/office/drawing/2014/main" id="{00000000-0008-0000-0700-00003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5" cy="523875"/>
        </a:xfrm>
      </xdr:grpSpPr>
      <xdr:grpSp>
        <xdr:nvGrpSpPr>
          <xdr:cNvPr id="64" name="Shape 64">
            <a:extLst>
              <a:ext uri="{FF2B5EF4-FFF2-40B4-BE49-F238E27FC236}">
                <a16:creationId xmlns:a16="http://schemas.microsoft.com/office/drawing/2014/main" id="{00000000-0008-0000-0800-000040000000}"/>
              </a:ext>
            </a:extLst>
          </xdr:cNvPr>
          <xdr:cNvGrpSpPr/>
        </xdr:nvGrpSpPr>
        <xdr:grpSpPr>
          <a:xfrm>
            <a:off x="5103113" y="3518063"/>
            <a:ext cx="485775" cy="523875"/>
            <a:chOff x="5103113" y="3518063"/>
            <a:chExt cx="485773" cy="525400"/>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a:extLst>
                <a:ext uri="{FF2B5EF4-FFF2-40B4-BE49-F238E27FC236}">
                  <a16:creationId xmlns:a16="http://schemas.microsoft.com/office/drawing/2014/main" id="{00000000-0008-0000-0800-000041000000}"/>
                </a:ext>
              </a:extLst>
            </xdr:cNvPr>
            <xdr:cNvGrpSpPr/>
          </xdr:nvGrpSpPr>
          <xdr:grpSpPr>
            <a:xfrm>
              <a:off x="5103113" y="3518063"/>
              <a:ext cx="485773" cy="525400"/>
              <a:chOff x="18251924" y="566431"/>
              <a:chExt cx="1223725" cy="1201403"/>
            </a:xfrm>
          </xdr:grpSpPr>
          <xdr:sp macro="" textlink="">
            <xdr:nvSpPr>
              <xdr:cNvPr id="66" name="Shape 66">
                <a:extLst>
                  <a:ext uri="{FF2B5EF4-FFF2-40B4-BE49-F238E27FC236}">
                    <a16:creationId xmlns:a16="http://schemas.microsoft.com/office/drawing/2014/main" id="{00000000-0008-0000-0800-00004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a:extLst>
                  <a:ext uri="{FF2B5EF4-FFF2-40B4-BE49-F238E27FC236}">
                    <a16:creationId xmlns:a16="http://schemas.microsoft.com/office/drawing/2014/main" id="{00000000-0008-0000-0800-00004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a:extLst>
                  <a:ext uri="{FF2B5EF4-FFF2-40B4-BE49-F238E27FC236}">
                    <a16:creationId xmlns:a16="http://schemas.microsoft.com/office/drawing/2014/main" id="{00000000-0008-0000-0800-00004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53025" y="190500"/>
          <a:ext cx="1647825" cy="514350"/>
          <a:chOff x="4522088" y="3522825"/>
          <a:chExt cx="1647825" cy="514350"/>
        </a:xfrm>
      </xdr:grpSpPr>
      <xdr:grpSp>
        <xdr:nvGrpSpPr>
          <xdr:cNvPr id="72" name="Shape 72">
            <a:extLst>
              <a:ext uri="{FF2B5EF4-FFF2-40B4-BE49-F238E27FC236}">
                <a16:creationId xmlns:a16="http://schemas.microsoft.com/office/drawing/2014/main" id="{00000000-0008-0000-0900-000048000000}"/>
              </a:ext>
            </a:extLst>
          </xdr:cNvPr>
          <xdr:cNvGrpSpPr/>
        </xdr:nvGrpSpPr>
        <xdr:grpSpPr>
          <a:xfrm>
            <a:off x="4522088" y="3522825"/>
            <a:ext cx="1647825" cy="514350"/>
            <a:chOff x="4522088" y="3522825"/>
            <a:chExt cx="1647820" cy="515847"/>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a:extLst>
                <a:ext uri="{FF2B5EF4-FFF2-40B4-BE49-F238E27FC236}">
                  <a16:creationId xmlns:a16="http://schemas.microsoft.com/office/drawing/2014/main" id="{00000000-0008-0000-0900-000049000000}"/>
                </a:ext>
              </a:extLst>
            </xdr:cNvPr>
            <xdr:cNvGrpSpPr/>
          </xdr:nvGrpSpPr>
          <xdr:grpSpPr>
            <a:xfrm>
              <a:off x="4522088" y="3522825"/>
              <a:ext cx="1647820" cy="515847"/>
              <a:chOff x="18251924" y="566431"/>
              <a:chExt cx="1223725" cy="1201403"/>
            </a:xfrm>
          </xdr:grpSpPr>
          <xdr:sp macro="" textlink="">
            <xdr:nvSpPr>
              <xdr:cNvPr id="74" name="Shape 74">
                <a:extLst>
                  <a:ext uri="{FF2B5EF4-FFF2-40B4-BE49-F238E27FC236}">
                    <a16:creationId xmlns:a16="http://schemas.microsoft.com/office/drawing/2014/main" id="{00000000-0008-0000-0900-00004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a:extLst>
                  <a:ext uri="{FF2B5EF4-FFF2-40B4-BE49-F238E27FC236}">
                    <a16:creationId xmlns:a16="http://schemas.microsoft.com/office/drawing/2014/main" id="{00000000-0008-0000-0900-00004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a:extLst>
                  <a:ext uri="{FF2B5EF4-FFF2-40B4-BE49-F238E27FC236}">
                    <a16:creationId xmlns:a16="http://schemas.microsoft.com/office/drawing/2014/main" id="{00000000-0008-0000-0900-00004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a:extLst>
                  <a:ext uri="{FF2B5EF4-FFF2-40B4-BE49-F238E27FC236}">
                    <a16:creationId xmlns:a16="http://schemas.microsoft.com/office/drawing/2014/main" id="{00000000-0008-0000-0900-00004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a:extLst>
                  <a:ext uri="{FF2B5EF4-FFF2-40B4-BE49-F238E27FC236}">
                    <a16:creationId xmlns:a16="http://schemas.microsoft.com/office/drawing/2014/main" id="{00000000-0008-0000-0900-00004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a:extLst>
                  <a:ext uri="{FF2B5EF4-FFF2-40B4-BE49-F238E27FC236}">
                    <a16:creationId xmlns:a16="http://schemas.microsoft.com/office/drawing/2014/main" id="{00000000-0008-0000-0900-00004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5" cy="485775"/>
        </a:xfrm>
      </xdr:grpSpPr>
      <xdr:grpSp>
        <xdr:nvGrpSpPr>
          <xdr:cNvPr id="80" name="Shape 80">
            <a:extLst>
              <a:ext uri="{FF2B5EF4-FFF2-40B4-BE49-F238E27FC236}">
                <a16:creationId xmlns:a16="http://schemas.microsoft.com/office/drawing/2014/main" id="{00000000-0008-0000-0A00-00005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a:extLst>
                <a:ext uri="{FF2B5EF4-FFF2-40B4-BE49-F238E27FC236}">
                  <a16:creationId xmlns:a16="http://schemas.microsoft.com/office/drawing/2014/main" id="{00000000-0008-0000-0A00-000051000000}"/>
                </a:ext>
              </a:extLst>
            </xdr:cNvPr>
            <xdr:cNvGrpSpPr/>
          </xdr:nvGrpSpPr>
          <xdr:grpSpPr>
            <a:xfrm>
              <a:off x="5103113" y="3537113"/>
              <a:ext cx="485773" cy="487189"/>
              <a:chOff x="18251924" y="566431"/>
              <a:chExt cx="1223725" cy="1201403"/>
            </a:xfrm>
          </xdr:grpSpPr>
          <xdr:sp macro="" textlink="">
            <xdr:nvSpPr>
              <xdr:cNvPr id="82" name="Shape 82">
                <a:extLst>
                  <a:ext uri="{FF2B5EF4-FFF2-40B4-BE49-F238E27FC236}">
                    <a16:creationId xmlns:a16="http://schemas.microsoft.com/office/drawing/2014/main" id="{00000000-0008-0000-0A00-00005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a:extLst>
                  <a:ext uri="{FF2B5EF4-FFF2-40B4-BE49-F238E27FC236}">
                    <a16:creationId xmlns:a16="http://schemas.microsoft.com/office/drawing/2014/main" id="{00000000-0008-0000-0A00-00005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a:extLst>
                  <a:ext uri="{FF2B5EF4-FFF2-40B4-BE49-F238E27FC236}">
                    <a16:creationId xmlns:a16="http://schemas.microsoft.com/office/drawing/2014/main" id="{00000000-0008-0000-0A00-00005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a:extLst>
                  <a:ext uri="{FF2B5EF4-FFF2-40B4-BE49-F238E27FC236}">
                    <a16:creationId xmlns:a16="http://schemas.microsoft.com/office/drawing/2014/main" id="{00000000-0008-0000-0A00-00005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a:extLst>
                  <a:ext uri="{FF2B5EF4-FFF2-40B4-BE49-F238E27FC236}">
                    <a16:creationId xmlns:a16="http://schemas.microsoft.com/office/drawing/2014/main" id="{00000000-0008-0000-0A00-00005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a:extLst>
                  <a:ext uri="{FF2B5EF4-FFF2-40B4-BE49-F238E27FC236}">
                    <a16:creationId xmlns:a16="http://schemas.microsoft.com/office/drawing/2014/main" id="{00000000-0008-0000-0A00-00005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a:extLst>
            <a:ext uri="{FF2B5EF4-FFF2-40B4-BE49-F238E27FC236}">
              <a16:creationId xmlns:a16="http://schemas.microsoft.com/office/drawing/2014/main" id="{00000000-0008-0000-0C00-000058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workbookViewId="0">
      <selection activeCell="G2" sqref="G2:P2"/>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8" t="s">
        <v>7</v>
      </c>
      <c r="C1" s="49"/>
      <c r="D1" s="49"/>
      <c r="E1" s="49"/>
      <c r="F1" s="50"/>
      <c r="G1" s="51" t="s">
        <v>65</v>
      </c>
      <c r="H1" s="52"/>
      <c r="I1" s="52"/>
      <c r="J1" s="52"/>
      <c r="K1" s="52"/>
      <c r="L1" s="52"/>
      <c r="M1" s="52"/>
      <c r="N1" s="52"/>
      <c r="O1" s="52"/>
      <c r="P1" s="53"/>
      <c r="Q1" s="54"/>
      <c r="R1" s="50"/>
      <c r="S1" s="3"/>
      <c r="T1" s="3"/>
      <c r="U1" s="3"/>
      <c r="V1" s="4"/>
      <c r="W1" s="4"/>
      <c r="X1" s="4"/>
      <c r="Y1" s="4"/>
      <c r="Z1" s="4"/>
      <c r="AA1" s="4"/>
      <c r="AB1" s="4"/>
      <c r="AC1" s="4"/>
      <c r="AD1" s="4"/>
      <c r="AE1" s="4"/>
      <c r="AF1" s="4"/>
      <c r="AG1" s="4"/>
      <c r="AH1" s="4"/>
      <c r="AI1" s="4"/>
      <c r="AJ1" s="4"/>
      <c r="AK1" s="4"/>
      <c r="AL1" s="4"/>
      <c r="AM1" s="4"/>
      <c r="AN1" s="4"/>
    </row>
    <row r="2" spans="1:40" ht="41.25" customHeight="1">
      <c r="A2" s="3"/>
      <c r="B2" s="48" t="s">
        <v>8</v>
      </c>
      <c r="C2" s="49"/>
      <c r="D2" s="49"/>
      <c r="E2" s="49"/>
      <c r="F2" s="50"/>
      <c r="G2" s="55" t="s">
        <v>67</v>
      </c>
      <c r="H2" s="52"/>
      <c r="I2" s="52"/>
      <c r="J2" s="52"/>
      <c r="K2" s="52"/>
      <c r="L2" s="52"/>
      <c r="M2" s="52"/>
      <c r="N2" s="52"/>
      <c r="O2" s="52"/>
      <c r="P2" s="53"/>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6" t="s">
        <v>9</v>
      </c>
      <c r="C3" s="57"/>
      <c r="D3" s="57"/>
      <c r="E3" s="57"/>
      <c r="F3" s="58"/>
      <c r="G3" s="64" t="s">
        <v>66</v>
      </c>
      <c r="H3" s="65"/>
      <c r="I3" s="65"/>
      <c r="J3" s="65"/>
      <c r="K3" s="65"/>
      <c r="L3" s="65"/>
      <c r="M3" s="65"/>
      <c r="N3" s="65"/>
      <c r="O3" s="65"/>
      <c r="P3" s="66"/>
      <c r="Q3" s="59"/>
      <c r="R3" s="58"/>
      <c r="S3" s="3"/>
      <c r="T3" s="3"/>
      <c r="U3" s="3"/>
      <c r="V3" s="4"/>
      <c r="W3" s="4"/>
      <c r="X3" s="4"/>
      <c r="Y3" s="4"/>
      <c r="Z3" s="4"/>
      <c r="AA3" s="4"/>
      <c r="AB3" s="4"/>
      <c r="AC3" s="4"/>
      <c r="AD3" s="4"/>
      <c r="AE3" s="4"/>
      <c r="AF3" s="4"/>
      <c r="AG3" s="4"/>
      <c r="AH3" s="4"/>
      <c r="AI3" s="4"/>
      <c r="AJ3" s="4"/>
      <c r="AK3" s="4"/>
      <c r="AL3" s="4"/>
      <c r="AM3" s="4"/>
      <c r="AN3" s="4"/>
    </row>
    <row r="4" spans="1:40" ht="42" customHeight="1">
      <c r="A4" s="3"/>
      <c r="B4" s="67" t="s">
        <v>10</v>
      </c>
      <c r="C4" s="52"/>
      <c r="D4" s="52"/>
      <c r="E4" s="52"/>
      <c r="F4" s="52"/>
      <c r="G4" s="52"/>
      <c r="H4" s="52"/>
      <c r="I4" s="52"/>
      <c r="J4" s="52"/>
      <c r="K4" s="52"/>
      <c r="L4" s="52"/>
      <c r="M4" s="52"/>
      <c r="N4" s="52"/>
      <c r="O4" s="52"/>
      <c r="P4" s="52"/>
      <c r="Q4" s="52"/>
      <c r="R4" s="53"/>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8"/>
      <c r="H6" s="69"/>
      <c r="I6" s="69"/>
      <c r="J6" s="69"/>
      <c r="K6" s="69"/>
      <c r="L6" s="69"/>
      <c r="M6" s="70"/>
      <c r="N6" s="3"/>
      <c r="O6" s="8"/>
      <c r="P6" s="71" t="s">
        <v>11</v>
      </c>
      <c r="Q6" s="53"/>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60" t="str">
        <f>+'1- PROBLEMA Y O NECESIDAD'!B4</f>
        <v>1- PROBLEMA Y/O NECESIDAD</v>
      </c>
      <c r="C8" s="52"/>
      <c r="D8" s="52"/>
      <c r="E8" s="53"/>
      <c r="F8" s="60" t="str">
        <f>+'5- CUAL ES MI SOLUCIÓN'!D4</f>
        <v>5- ¿CUAL ES MI SOLUCIÓN?</v>
      </c>
      <c r="G8" s="52"/>
      <c r="H8" s="52"/>
      <c r="I8" s="53"/>
      <c r="J8" s="72" t="str">
        <f>+'3- PROPUESTA UNICA DE VALOR'!B4</f>
        <v>3- PROPUESTA ÚNICA DE VALOR  - CONCEPTO INNOVADOR</v>
      </c>
      <c r="K8" s="52"/>
      <c r="L8" s="52"/>
      <c r="M8" s="53"/>
      <c r="N8" s="10" t="s">
        <v>12</v>
      </c>
      <c r="O8" s="60" t="str">
        <f>+'2- QUIEN ES EL PROTAGONISTA'!C4</f>
        <v>2- QUIEN ES EL PROTAGONISTA</v>
      </c>
      <c r="P8" s="52"/>
      <c r="Q8" s="52"/>
      <c r="R8" s="53"/>
      <c r="S8" s="3"/>
      <c r="T8" s="3"/>
      <c r="U8" s="3"/>
      <c r="V8" s="4"/>
      <c r="W8" s="61" t="s">
        <v>13</v>
      </c>
      <c r="X8" s="62"/>
      <c r="Y8" s="62"/>
      <c r="Z8" s="62"/>
      <c r="AA8" s="62"/>
      <c r="AB8" s="62"/>
      <c r="AC8" s="63"/>
      <c r="AD8" s="4"/>
      <c r="AE8" s="4"/>
      <c r="AF8" s="4"/>
      <c r="AG8" s="4"/>
      <c r="AH8" s="4"/>
      <c r="AI8" s="4"/>
      <c r="AJ8" s="4"/>
      <c r="AK8" s="4"/>
      <c r="AL8" s="4"/>
      <c r="AM8" s="4"/>
      <c r="AN8" s="4"/>
    </row>
    <row r="9" spans="1:40" ht="29.25" customHeight="1">
      <c r="A9" s="3"/>
      <c r="B9" s="82"/>
      <c r="C9" s="74"/>
      <c r="D9" s="74"/>
      <c r="E9" s="75"/>
      <c r="F9" s="83"/>
      <c r="G9" s="74"/>
      <c r="H9" s="74"/>
      <c r="I9" s="75"/>
      <c r="J9" s="83"/>
      <c r="K9" s="74"/>
      <c r="L9" s="74"/>
      <c r="M9" s="75"/>
      <c r="N9" s="84"/>
      <c r="O9" s="83"/>
      <c r="P9" s="74"/>
      <c r="Q9" s="74"/>
      <c r="R9" s="75"/>
      <c r="S9" s="3"/>
      <c r="T9" s="3"/>
      <c r="U9" s="3"/>
      <c r="V9" s="4"/>
      <c r="W9" s="89" t="s">
        <v>14</v>
      </c>
      <c r="X9" s="90"/>
      <c r="Y9" s="90"/>
      <c r="Z9" s="90"/>
      <c r="AA9" s="90"/>
      <c r="AB9" s="90"/>
      <c r="AC9" s="91"/>
      <c r="AD9" s="11"/>
      <c r="AE9" s="11"/>
      <c r="AF9" s="4"/>
      <c r="AG9" s="4"/>
      <c r="AH9" s="4"/>
      <c r="AI9" s="4"/>
      <c r="AJ9" s="4"/>
      <c r="AK9" s="4"/>
      <c r="AL9" s="4"/>
      <c r="AM9" s="4"/>
      <c r="AN9" s="4"/>
    </row>
    <row r="10" spans="1:40" ht="59.25" customHeight="1">
      <c r="A10" s="3"/>
      <c r="B10" s="76"/>
      <c r="C10" s="77"/>
      <c r="D10" s="77"/>
      <c r="E10" s="78"/>
      <c r="F10" s="76"/>
      <c r="G10" s="77"/>
      <c r="H10" s="77"/>
      <c r="I10" s="78"/>
      <c r="J10" s="76"/>
      <c r="K10" s="77"/>
      <c r="L10" s="77"/>
      <c r="M10" s="78"/>
      <c r="N10" s="85"/>
      <c r="O10" s="76"/>
      <c r="P10" s="77"/>
      <c r="Q10" s="77"/>
      <c r="R10" s="78"/>
      <c r="S10" s="3"/>
      <c r="T10" s="3"/>
      <c r="U10" s="3"/>
      <c r="V10" s="4"/>
      <c r="W10" s="92"/>
      <c r="X10" s="77"/>
      <c r="Y10" s="77"/>
      <c r="Z10" s="77"/>
      <c r="AA10" s="77"/>
      <c r="AB10" s="77"/>
      <c r="AC10" s="93"/>
      <c r="AD10" s="11"/>
      <c r="AE10" s="11"/>
      <c r="AF10" s="4"/>
      <c r="AG10" s="4"/>
      <c r="AH10" s="4"/>
      <c r="AI10" s="4"/>
      <c r="AJ10" s="4"/>
      <c r="AK10" s="4"/>
      <c r="AL10" s="4"/>
      <c r="AM10" s="4"/>
      <c r="AN10" s="4"/>
    </row>
    <row r="11" spans="1:40" ht="59.25" customHeight="1">
      <c r="A11" s="3"/>
      <c r="B11" s="76"/>
      <c r="C11" s="77"/>
      <c r="D11" s="77"/>
      <c r="E11" s="78"/>
      <c r="F11" s="76"/>
      <c r="G11" s="77"/>
      <c r="H11" s="77"/>
      <c r="I11" s="78"/>
      <c r="J11" s="76"/>
      <c r="K11" s="77"/>
      <c r="L11" s="77"/>
      <c r="M11" s="78"/>
      <c r="N11" s="85"/>
      <c r="O11" s="76"/>
      <c r="P11" s="77"/>
      <c r="Q11" s="77"/>
      <c r="R11" s="78"/>
      <c r="S11" s="3"/>
      <c r="T11" s="3"/>
      <c r="U11" s="3"/>
      <c r="V11" s="4"/>
      <c r="W11" s="92"/>
      <c r="X11" s="77"/>
      <c r="Y11" s="77"/>
      <c r="Z11" s="77"/>
      <c r="AA11" s="77"/>
      <c r="AB11" s="77"/>
      <c r="AC11" s="93"/>
      <c r="AD11" s="11"/>
      <c r="AE11" s="11"/>
      <c r="AF11" s="4"/>
      <c r="AG11" s="4"/>
      <c r="AH11" s="4"/>
      <c r="AI11" s="4"/>
      <c r="AJ11" s="4"/>
      <c r="AK11" s="4"/>
      <c r="AL11" s="4"/>
      <c r="AM11" s="4"/>
      <c r="AN11" s="4"/>
    </row>
    <row r="12" spans="1:40" ht="59.25" customHeight="1">
      <c r="A12" s="3"/>
      <c r="B12" s="76"/>
      <c r="C12" s="77"/>
      <c r="D12" s="77"/>
      <c r="E12" s="78"/>
      <c r="F12" s="76"/>
      <c r="G12" s="77"/>
      <c r="H12" s="77"/>
      <c r="I12" s="78"/>
      <c r="J12" s="76"/>
      <c r="K12" s="77"/>
      <c r="L12" s="77"/>
      <c r="M12" s="78"/>
      <c r="N12" s="85"/>
      <c r="O12" s="76"/>
      <c r="P12" s="77"/>
      <c r="Q12" s="77"/>
      <c r="R12" s="78"/>
      <c r="S12" s="3"/>
      <c r="T12" s="3"/>
      <c r="U12" s="3"/>
      <c r="V12" s="4"/>
      <c r="W12" s="92"/>
      <c r="X12" s="77"/>
      <c r="Y12" s="77"/>
      <c r="Z12" s="77"/>
      <c r="AA12" s="77"/>
      <c r="AB12" s="77"/>
      <c r="AC12" s="93"/>
      <c r="AD12" s="4"/>
      <c r="AE12" s="4"/>
      <c r="AF12" s="4"/>
      <c r="AG12" s="4"/>
      <c r="AH12" s="4"/>
      <c r="AI12" s="4"/>
      <c r="AJ12" s="4"/>
      <c r="AK12" s="4"/>
      <c r="AL12" s="4"/>
      <c r="AM12" s="4"/>
      <c r="AN12" s="4"/>
    </row>
    <row r="13" spans="1:40" ht="59.25" customHeight="1">
      <c r="A13" s="3"/>
      <c r="B13" s="76"/>
      <c r="C13" s="77"/>
      <c r="D13" s="77"/>
      <c r="E13" s="78"/>
      <c r="F13" s="76"/>
      <c r="G13" s="77"/>
      <c r="H13" s="77"/>
      <c r="I13" s="78"/>
      <c r="J13" s="76"/>
      <c r="K13" s="77"/>
      <c r="L13" s="77"/>
      <c r="M13" s="78"/>
      <c r="N13" s="85"/>
      <c r="O13" s="76"/>
      <c r="P13" s="77"/>
      <c r="Q13" s="77"/>
      <c r="R13" s="78"/>
      <c r="S13" s="3"/>
      <c r="T13" s="3"/>
      <c r="U13" s="3"/>
      <c r="V13" s="4"/>
      <c r="W13" s="92"/>
      <c r="X13" s="77"/>
      <c r="Y13" s="77"/>
      <c r="Z13" s="77"/>
      <c r="AA13" s="77"/>
      <c r="AB13" s="77"/>
      <c r="AC13" s="93"/>
      <c r="AD13" s="4"/>
      <c r="AE13" s="4"/>
      <c r="AF13" s="4"/>
      <c r="AG13" s="4"/>
      <c r="AH13" s="4"/>
      <c r="AI13" s="4"/>
      <c r="AJ13" s="4"/>
      <c r="AK13" s="4"/>
      <c r="AL13" s="4"/>
      <c r="AM13" s="4"/>
      <c r="AN13" s="4"/>
    </row>
    <row r="14" spans="1:40" ht="59.25" customHeight="1">
      <c r="A14" s="3"/>
      <c r="B14" s="79"/>
      <c r="C14" s="80"/>
      <c r="D14" s="80"/>
      <c r="E14" s="81"/>
      <c r="F14" s="79"/>
      <c r="G14" s="80"/>
      <c r="H14" s="80"/>
      <c r="I14" s="81"/>
      <c r="J14" s="76"/>
      <c r="K14" s="77"/>
      <c r="L14" s="77"/>
      <c r="M14" s="78"/>
      <c r="N14" s="86"/>
      <c r="O14" s="79"/>
      <c r="P14" s="80"/>
      <c r="Q14" s="80"/>
      <c r="R14" s="81"/>
      <c r="S14" s="3"/>
      <c r="T14" s="3"/>
      <c r="U14" s="3"/>
      <c r="V14" s="4"/>
      <c r="W14" s="92"/>
      <c r="X14" s="77"/>
      <c r="Y14" s="77"/>
      <c r="Z14" s="77"/>
      <c r="AA14" s="77"/>
      <c r="AB14" s="77"/>
      <c r="AC14" s="93"/>
      <c r="AD14" s="4"/>
      <c r="AE14" s="4"/>
      <c r="AF14" s="4"/>
      <c r="AG14" s="4"/>
      <c r="AH14" s="4"/>
      <c r="AI14" s="4"/>
      <c r="AJ14" s="4"/>
      <c r="AK14" s="4"/>
      <c r="AL14" s="4"/>
      <c r="AM14" s="4"/>
      <c r="AN14" s="4"/>
    </row>
    <row r="15" spans="1:40" ht="55.5" customHeight="1">
      <c r="A15" s="3"/>
      <c r="B15" s="97" t="s">
        <v>15</v>
      </c>
      <c r="C15" s="52"/>
      <c r="D15" s="52"/>
      <c r="E15" s="53"/>
      <c r="F15" s="88" t="str">
        <f>'9- METRICAS CLAVE'!B4</f>
        <v>9- MÉTRICAS CLAVE</v>
      </c>
      <c r="G15" s="52"/>
      <c r="H15" s="52"/>
      <c r="I15" s="53"/>
      <c r="J15" s="76"/>
      <c r="K15" s="77"/>
      <c r="L15" s="77"/>
      <c r="M15" s="78"/>
      <c r="N15" s="12" t="s">
        <v>16</v>
      </c>
      <c r="O15" s="87" t="str">
        <f>'2- QUIEN ES EL PROTAGONISTA'!C11</f>
        <v>+ Early Adopters</v>
      </c>
      <c r="P15" s="52"/>
      <c r="Q15" s="52"/>
      <c r="R15" s="53"/>
      <c r="S15" s="3"/>
      <c r="T15" s="3"/>
      <c r="U15" s="3"/>
      <c r="V15" s="4"/>
      <c r="W15" s="92"/>
      <c r="X15" s="77"/>
      <c r="Y15" s="77"/>
      <c r="Z15" s="77"/>
      <c r="AA15" s="77"/>
      <c r="AB15" s="77"/>
      <c r="AC15" s="93"/>
      <c r="AD15" s="4"/>
      <c r="AE15" s="4"/>
      <c r="AF15" s="4"/>
      <c r="AG15" s="4"/>
      <c r="AH15" s="4"/>
      <c r="AI15" s="4"/>
      <c r="AJ15" s="4"/>
      <c r="AK15" s="4"/>
      <c r="AL15" s="4"/>
      <c r="AM15" s="4"/>
      <c r="AN15" s="4"/>
    </row>
    <row r="16" spans="1:40" ht="39" customHeight="1">
      <c r="A16" s="3"/>
      <c r="B16" s="82"/>
      <c r="C16" s="74"/>
      <c r="D16" s="74"/>
      <c r="E16" s="75"/>
      <c r="F16" s="83">
        <v>0</v>
      </c>
      <c r="G16" s="74"/>
      <c r="H16" s="74"/>
      <c r="I16" s="75"/>
      <c r="J16" s="76"/>
      <c r="K16" s="77"/>
      <c r="L16" s="77"/>
      <c r="M16" s="78"/>
      <c r="N16" s="13">
        <f>+'6- CANALES'!B13</f>
        <v>0</v>
      </c>
      <c r="O16" s="83" t="str">
        <f>'2- QUIEN ES EL PROTAGONISTA'!C12</f>
        <v xml:space="preserve">
¿Quiénes son nuestros early adopters?
Empresas que ya han sufrido incidentes de seguridad digital (hackeos, filtraciones, sanciones).
Organizaciones en proceso de certificación ISO 27001 o cumplimiento de Habeas Data.
Startups tecnológicas que manejan datos sensibles y necesitan blindarse desde el inicio.
Empresas que ya usan soluciones parciales (antivirus, asesoría legal) pero están insatisfechas por la falta de integración.
Gerentes proactivos que buscan soluciones innovadoras y están dispuestos a probar nuevas herramientas.
Clientes que han asistido a webinars o eventos de PANDA, mostrando interés y dando feedback.</v>
      </c>
      <c r="P16" s="74"/>
      <c r="Q16" s="74"/>
      <c r="R16" s="75"/>
      <c r="S16" s="3"/>
      <c r="T16" s="3"/>
      <c r="U16" s="3"/>
      <c r="V16" s="4"/>
      <c r="W16" s="92"/>
      <c r="X16" s="77"/>
      <c r="Y16" s="77"/>
      <c r="Z16" s="77"/>
      <c r="AA16" s="77"/>
      <c r="AB16" s="77"/>
      <c r="AC16" s="93"/>
      <c r="AD16" s="4"/>
      <c r="AE16" s="4"/>
      <c r="AF16" s="4"/>
      <c r="AG16" s="4"/>
      <c r="AH16" s="4"/>
      <c r="AI16" s="4"/>
      <c r="AJ16" s="4"/>
      <c r="AK16" s="4"/>
      <c r="AL16" s="4"/>
      <c r="AM16" s="4"/>
      <c r="AN16" s="4"/>
    </row>
    <row r="17" spans="1:40" ht="64.5" customHeight="1">
      <c r="A17" s="3"/>
      <c r="B17" s="76"/>
      <c r="C17" s="77"/>
      <c r="D17" s="77"/>
      <c r="E17" s="78"/>
      <c r="F17" s="76"/>
      <c r="G17" s="77"/>
      <c r="H17" s="77"/>
      <c r="I17" s="78"/>
      <c r="J17" s="76"/>
      <c r="K17" s="77"/>
      <c r="L17" s="77"/>
      <c r="M17" s="78"/>
      <c r="N17" s="13">
        <f>+'6- CANALES'!B14</f>
        <v>0</v>
      </c>
      <c r="O17" s="76"/>
      <c r="P17" s="77"/>
      <c r="Q17" s="77"/>
      <c r="R17" s="78"/>
      <c r="S17" s="3"/>
      <c r="T17" s="3"/>
      <c r="U17" s="3"/>
      <c r="V17" s="4"/>
      <c r="W17" s="92"/>
      <c r="X17" s="77"/>
      <c r="Y17" s="77"/>
      <c r="Z17" s="77"/>
      <c r="AA17" s="77"/>
      <c r="AB17" s="77"/>
      <c r="AC17" s="93"/>
      <c r="AD17" s="4"/>
      <c r="AE17" s="4"/>
      <c r="AF17" s="4"/>
      <c r="AG17" s="4"/>
      <c r="AH17" s="4"/>
      <c r="AI17" s="4"/>
      <c r="AJ17" s="4"/>
      <c r="AK17" s="4"/>
      <c r="AL17" s="4"/>
      <c r="AM17" s="4"/>
      <c r="AN17" s="4"/>
    </row>
    <row r="18" spans="1:40" ht="64.5" customHeight="1">
      <c r="A18" s="3"/>
      <c r="B18" s="76"/>
      <c r="C18" s="77"/>
      <c r="D18" s="77"/>
      <c r="E18" s="78"/>
      <c r="F18" s="76"/>
      <c r="G18" s="77"/>
      <c r="H18" s="77"/>
      <c r="I18" s="78"/>
      <c r="J18" s="76"/>
      <c r="K18" s="77"/>
      <c r="L18" s="77"/>
      <c r="M18" s="78"/>
      <c r="N18" s="13">
        <f>+'6- CANALES'!B16</f>
        <v>0</v>
      </c>
      <c r="O18" s="76"/>
      <c r="P18" s="77"/>
      <c r="Q18" s="77"/>
      <c r="R18" s="78"/>
      <c r="S18" s="3"/>
      <c r="T18" s="3"/>
      <c r="U18" s="3"/>
      <c r="V18" s="4"/>
      <c r="W18" s="92"/>
      <c r="X18" s="77"/>
      <c r="Y18" s="77"/>
      <c r="Z18" s="77"/>
      <c r="AA18" s="77"/>
      <c r="AB18" s="77"/>
      <c r="AC18" s="93"/>
      <c r="AD18" s="4"/>
      <c r="AE18" s="4"/>
      <c r="AF18" s="4"/>
      <c r="AG18" s="4"/>
      <c r="AH18" s="4"/>
      <c r="AI18" s="4"/>
      <c r="AJ18" s="4"/>
      <c r="AK18" s="4"/>
      <c r="AL18" s="4"/>
      <c r="AM18" s="4"/>
      <c r="AN18" s="4"/>
    </row>
    <row r="19" spans="1:40" ht="32.25" customHeight="1">
      <c r="A19" s="3"/>
      <c r="B19" s="76"/>
      <c r="C19" s="77"/>
      <c r="D19" s="77"/>
      <c r="E19" s="78"/>
      <c r="F19" s="76"/>
      <c r="G19" s="77"/>
      <c r="H19" s="77"/>
      <c r="I19" s="78"/>
      <c r="J19" s="76"/>
      <c r="K19" s="77"/>
      <c r="L19" s="77"/>
      <c r="M19" s="78"/>
      <c r="N19" s="13">
        <f>+'6- CANALES'!B17</f>
        <v>0</v>
      </c>
      <c r="O19" s="76"/>
      <c r="P19" s="77"/>
      <c r="Q19" s="77"/>
      <c r="R19" s="78"/>
      <c r="S19" s="3"/>
      <c r="T19" s="3"/>
      <c r="U19" s="3"/>
      <c r="V19" s="4"/>
      <c r="W19" s="94"/>
      <c r="X19" s="95"/>
      <c r="Y19" s="95"/>
      <c r="Z19" s="95"/>
      <c r="AA19" s="95"/>
      <c r="AB19" s="95"/>
      <c r="AC19" s="96"/>
      <c r="AD19" s="14"/>
      <c r="AE19" s="14" t="s">
        <v>17</v>
      </c>
      <c r="AF19" s="14"/>
      <c r="AG19" s="14"/>
      <c r="AH19" s="14"/>
      <c r="AI19" s="14" t="s">
        <v>18</v>
      </c>
      <c r="AJ19" s="14"/>
      <c r="AK19" s="14"/>
      <c r="AL19" s="4"/>
      <c r="AM19" s="4"/>
      <c r="AN19" s="14" t="s">
        <v>19</v>
      </c>
    </row>
    <row r="20" spans="1:40" ht="45" customHeight="1">
      <c r="A20" s="3"/>
      <c r="B20" s="76"/>
      <c r="C20" s="77"/>
      <c r="D20" s="77"/>
      <c r="E20" s="78"/>
      <c r="F20" s="76"/>
      <c r="G20" s="77"/>
      <c r="H20" s="77"/>
      <c r="I20" s="78"/>
      <c r="J20" s="76"/>
      <c r="K20" s="77"/>
      <c r="L20" s="77"/>
      <c r="M20" s="78"/>
      <c r="N20" s="13">
        <f>+'6- CANALES'!B19</f>
        <v>0</v>
      </c>
      <c r="O20" s="76"/>
      <c r="P20" s="77"/>
      <c r="Q20" s="77"/>
      <c r="R20" s="78"/>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9"/>
      <c r="C21" s="80"/>
      <c r="D21" s="80"/>
      <c r="E21" s="81"/>
      <c r="F21" s="79"/>
      <c r="G21" s="80"/>
      <c r="H21" s="80"/>
      <c r="I21" s="81"/>
      <c r="J21" s="79"/>
      <c r="K21" s="80"/>
      <c r="L21" s="80"/>
      <c r="M21" s="81"/>
      <c r="N21" s="13">
        <f>+'6- CANALES'!B20</f>
        <v>0</v>
      </c>
      <c r="O21" s="79"/>
      <c r="P21" s="80"/>
      <c r="Q21" s="80"/>
      <c r="R21" s="81"/>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98" t="str">
        <f>'7- ESTRUCTURA DE COSTOS'!B4</f>
        <v>7- ESTRUCTURA DE COSTOS</v>
      </c>
      <c r="C22" s="52"/>
      <c r="D22" s="52"/>
      <c r="E22" s="52"/>
      <c r="F22" s="52"/>
      <c r="G22" s="52"/>
      <c r="H22" s="52"/>
      <c r="I22" s="52"/>
      <c r="J22" s="52"/>
      <c r="K22" s="52"/>
      <c r="L22" s="53"/>
      <c r="M22" s="98" t="str">
        <f>'8- FUENTES DE INGRESOS'!B4</f>
        <v>8- FUENTES DE INGRESOS</v>
      </c>
      <c r="N22" s="52"/>
      <c r="O22" s="52"/>
      <c r="P22" s="52"/>
      <c r="Q22" s="52"/>
      <c r="R22" s="53"/>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73"/>
      <c r="C23" s="74"/>
      <c r="D23" s="74"/>
      <c r="E23" s="74"/>
      <c r="F23" s="74"/>
      <c r="G23" s="74"/>
      <c r="H23" s="74"/>
      <c r="I23" s="74"/>
      <c r="J23" s="74"/>
      <c r="K23" s="74"/>
      <c r="L23" s="75"/>
      <c r="M23" s="73"/>
      <c r="N23" s="74"/>
      <c r="O23" s="74"/>
      <c r="P23" s="74"/>
      <c r="Q23" s="74"/>
      <c r="R23" s="75"/>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6"/>
      <c r="C24" s="77"/>
      <c r="D24" s="77"/>
      <c r="E24" s="77"/>
      <c r="F24" s="77"/>
      <c r="G24" s="77"/>
      <c r="H24" s="77"/>
      <c r="I24" s="77"/>
      <c r="J24" s="77"/>
      <c r="K24" s="77"/>
      <c r="L24" s="78"/>
      <c r="M24" s="76"/>
      <c r="N24" s="77"/>
      <c r="O24" s="77"/>
      <c r="P24" s="77"/>
      <c r="Q24" s="77"/>
      <c r="R24" s="78"/>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6"/>
      <c r="C25" s="77"/>
      <c r="D25" s="77"/>
      <c r="E25" s="77"/>
      <c r="F25" s="77"/>
      <c r="G25" s="77"/>
      <c r="H25" s="77"/>
      <c r="I25" s="77"/>
      <c r="J25" s="77"/>
      <c r="K25" s="77"/>
      <c r="L25" s="78"/>
      <c r="M25" s="76"/>
      <c r="N25" s="77"/>
      <c r="O25" s="77"/>
      <c r="P25" s="77"/>
      <c r="Q25" s="77"/>
      <c r="R25" s="78"/>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6"/>
      <c r="C26" s="77"/>
      <c r="D26" s="77"/>
      <c r="E26" s="77"/>
      <c r="F26" s="77"/>
      <c r="G26" s="77"/>
      <c r="H26" s="77"/>
      <c r="I26" s="77"/>
      <c r="J26" s="77"/>
      <c r="K26" s="77"/>
      <c r="L26" s="78"/>
      <c r="M26" s="76"/>
      <c r="N26" s="77"/>
      <c r="O26" s="77"/>
      <c r="P26" s="77"/>
      <c r="Q26" s="77"/>
      <c r="R26" s="78"/>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6"/>
      <c r="C27" s="77"/>
      <c r="D27" s="77"/>
      <c r="E27" s="77"/>
      <c r="F27" s="77"/>
      <c r="G27" s="77"/>
      <c r="H27" s="77"/>
      <c r="I27" s="77"/>
      <c r="J27" s="77"/>
      <c r="K27" s="77"/>
      <c r="L27" s="78"/>
      <c r="M27" s="76"/>
      <c r="N27" s="77"/>
      <c r="O27" s="77"/>
      <c r="P27" s="77"/>
      <c r="Q27" s="77"/>
      <c r="R27" s="78"/>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6"/>
      <c r="C28" s="77"/>
      <c r="D28" s="77"/>
      <c r="E28" s="77"/>
      <c r="F28" s="77"/>
      <c r="G28" s="77"/>
      <c r="H28" s="77"/>
      <c r="I28" s="77"/>
      <c r="J28" s="77"/>
      <c r="K28" s="77"/>
      <c r="L28" s="78"/>
      <c r="M28" s="76"/>
      <c r="N28" s="77"/>
      <c r="O28" s="77"/>
      <c r="P28" s="77"/>
      <c r="Q28" s="77"/>
      <c r="R28" s="78"/>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6"/>
      <c r="C29" s="77"/>
      <c r="D29" s="77"/>
      <c r="E29" s="77"/>
      <c r="F29" s="77"/>
      <c r="G29" s="77"/>
      <c r="H29" s="77"/>
      <c r="I29" s="77"/>
      <c r="J29" s="77"/>
      <c r="K29" s="77"/>
      <c r="L29" s="78"/>
      <c r="M29" s="76"/>
      <c r="N29" s="77"/>
      <c r="O29" s="77"/>
      <c r="P29" s="77"/>
      <c r="Q29" s="77"/>
      <c r="R29" s="78"/>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9"/>
      <c r="C30" s="80"/>
      <c r="D30" s="80"/>
      <c r="E30" s="80"/>
      <c r="F30" s="80"/>
      <c r="G30" s="80"/>
      <c r="H30" s="80"/>
      <c r="I30" s="80"/>
      <c r="J30" s="80"/>
      <c r="K30" s="80"/>
      <c r="L30" s="81"/>
      <c r="M30" s="79"/>
      <c r="N30" s="80"/>
      <c r="O30" s="80"/>
      <c r="P30" s="80"/>
      <c r="Q30" s="80"/>
      <c r="R30" s="81"/>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20</v>
      </c>
      <c r="Y36" s="4" t="s">
        <v>21</v>
      </c>
      <c r="Z36" s="4"/>
      <c r="AA36" s="4"/>
      <c r="AB36" s="4" t="s">
        <v>22</v>
      </c>
      <c r="AC36" s="4"/>
      <c r="AD36" s="4"/>
      <c r="AE36" s="4" t="s">
        <v>23</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topLeftCell="A18" workbookViewId="0">
      <selection activeCell="B7" sqref="B7:M10"/>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100" t="s">
        <v>24</v>
      </c>
      <c r="I2" s="53"/>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101" t="s">
        <v>25</v>
      </c>
      <c r="C4" s="52"/>
      <c r="D4" s="52"/>
      <c r="E4" s="52"/>
      <c r="F4" s="52"/>
      <c r="G4" s="52"/>
      <c r="H4" s="52"/>
      <c r="I4" s="52"/>
      <c r="J4" s="52"/>
      <c r="K4" s="52"/>
      <c r="L4" s="52"/>
      <c r="M4" s="53"/>
      <c r="N4" s="17"/>
      <c r="O4" s="17"/>
      <c r="P4" s="17"/>
      <c r="Q4" s="17"/>
      <c r="R4" s="17"/>
      <c r="S4" s="17"/>
      <c r="T4" s="17"/>
      <c r="U4" s="17"/>
      <c r="V4" s="17"/>
      <c r="W4" s="17"/>
      <c r="X4" s="17"/>
      <c r="Y4" s="17"/>
      <c r="Z4" s="17"/>
    </row>
    <row r="5" spans="1:26" ht="179.25" customHeight="1">
      <c r="A5" s="19"/>
      <c r="B5" s="102"/>
      <c r="C5" s="52"/>
      <c r="D5" s="52"/>
      <c r="E5" s="52"/>
      <c r="F5" s="52"/>
      <c r="G5" s="52"/>
      <c r="H5" s="52"/>
      <c r="I5" s="52"/>
      <c r="J5" s="52"/>
      <c r="K5" s="52"/>
      <c r="L5" s="52"/>
      <c r="M5" s="53"/>
      <c r="N5" s="17"/>
      <c r="O5" s="17"/>
      <c r="P5" s="17"/>
      <c r="Q5" s="17"/>
      <c r="R5" s="17"/>
      <c r="S5" s="17"/>
      <c r="T5" s="17"/>
      <c r="U5" s="17"/>
      <c r="V5" s="17"/>
      <c r="W5" s="17"/>
      <c r="X5" s="17"/>
      <c r="Y5" s="17"/>
      <c r="Z5" s="17"/>
    </row>
    <row r="6" spans="1:26" ht="16.5" customHeight="1">
      <c r="A6" s="17"/>
      <c r="B6" s="20" t="s">
        <v>26</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3" t="s">
        <v>95</v>
      </c>
      <c r="C7" s="74"/>
      <c r="D7" s="74"/>
      <c r="E7" s="74"/>
      <c r="F7" s="74"/>
      <c r="G7" s="74"/>
      <c r="H7" s="74"/>
      <c r="I7" s="74"/>
      <c r="J7" s="74"/>
      <c r="K7" s="74"/>
      <c r="L7" s="74"/>
      <c r="M7" s="75"/>
      <c r="N7" s="17"/>
      <c r="O7" s="17"/>
      <c r="P7" s="17"/>
      <c r="Q7" s="17"/>
      <c r="R7" s="17"/>
      <c r="S7" s="17"/>
      <c r="T7" s="17"/>
      <c r="U7" s="17"/>
      <c r="V7" s="17"/>
      <c r="W7" s="17"/>
      <c r="X7" s="17"/>
      <c r="Y7" s="17"/>
      <c r="Z7" s="17"/>
    </row>
    <row r="8" spans="1:26" ht="79.5" customHeight="1">
      <c r="A8" s="17"/>
      <c r="B8" s="76"/>
      <c r="C8" s="77"/>
      <c r="D8" s="77"/>
      <c r="E8" s="77"/>
      <c r="F8" s="77"/>
      <c r="G8" s="77"/>
      <c r="H8" s="77"/>
      <c r="I8" s="77"/>
      <c r="J8" s="77"/>
      <c r="K8" s="77"/>
      <c r="L8" s="77"/>
      <c r="M8" s="78"/>
      <c r="N8" s="17"/>
      <c r="O8" s="17"/>
      <c r="P8" s="17"/>
      <c r="Q8" s="17"/>
      <c r="R8" s="17"/>
      <c r="S8" s="17"/>
      <c r="T8" s="17"/>
      <c r="U8" s="17"/>
      <c r="V8" s="17"/>
      <c r="W8" s="17"/>
      <c r="X8" s="17"/>
      <c r="Y8" s="17"/>
      <c r="Z8" s="17"/>
    </row>
    <row r="9" spans="1:26" ht="83.25" customHeight="1">
      <c r="A9" s="17"/>
      <c r="B9" s="76"/>
      <c r="C9" s="77"/>
      <c r="D9" s="77"/>
      <c r="E9" s="77"/>
      <c r="F9" s="77"/>
      <c r="G9" s="77"/>
      <c r="H9" s="77"/>
      <c r="I9" s="77"/>
      <c r="J9" s="77"/>
      <c r="K9" s="77"/>
      <c r="L9" s="77"/>
      <c r="M9" s="78"/>
      <c r="N9" s="17"/>
      <c r="O9" s="17"/>
      <c r="P9" s="17"/>
      <c r="Q9" s="17"/>
      <c r="R9" s="17"/>
      <c r="S9" s="17"/>
      <c r="T9" s="17"/>
      <c r="U9" s="17"/>
      <c r="V9" s="17"/>
      <c r="W9" s="17"/>
      <c r="X9" s="17"/>
      <c r="Y9" s="17"/>
      <c r="Z9" s="17"/>
    </row>
    <row r="10" spans="1:26" ht="177.75" customHeight="1">
      <c r="A10" s="17"/>
      <c r="B10" s="79"/>
      <c r="C10" s="80"/>
      <c r="D10" s="80"/>
      <c r="E10" s="80"/>
      <c r="F10" s="80"/>
      <c r="G10" s="80"/>
      <c r="H10" s="80"/>
      <c r="I10" s="80"/>
      <c r="J10" s="80"/>
      <c r="K10" s="80"/>
      <c r="L10" s="80"/>
      <c r="M10" s="81"/>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3" t="s">
        <v>69</v>
      </c>
      <c r="C12" s="74"/>
      <c r="D12" s="74"/>
      <c r="E12" s="74"/>
      <c r="F12" s="74"/>
      <c r="G12" s="74"/>
      <c r="H12" s="74"/>
      <c r="I12" s="74"/>
      <c r="J12" s="74"/>
      <c r="K12" s="74"/>
      <c r="L12" s="74"/>
      <c r="M12" s="75"/>
      <c r="N12" s="17"/>
      <c r="O12" s="17"/>
      <c r="P12" s="17"/>
      <c r="Q12" s="17"/>
      <c r="R12" s="17"/>
      <c r="S12" s="17"/>
      <c r="T12" s="17"/>
      <c r="U12" s="17"/>
      <c r="V12" s="17"/>
      <c r="W12" s="17"/>
      <c r="X12" s="17"/>
      <c r="Y12" s="17"/>
      <c r="Z12" s="17"/>
    </row>
    <row r="13" spans="1:26" ht="68.25" customHeight="1">
      <c r="A13" s="17"/>
      <c r="B13" s="76"/>
      <c r="C13" s="77"/>
      <c r="D13" s="77"/>
      <c r="E13" s="77"/>
      <c r="F13" s="77"/>
      <c r="G13" s="77"/>
      <c r="H13" s="77"/>
      <c r="I13" s="77"/>
      <c r="J13" s="77"/>
      <c r="K13" s="77"/>
      <c r="L13" s="77"/>
      <c r="M13" s="78"/>
      <c r="N13" s="17"/>
      <c r="O13" s="17"/>
      <c r="P13" s="17"/>
      <c r="Q13" s="17"/>
      <c r="R13" s="17"/>
      <c r="S13" s="17"/>
      <c r="T13" s="17"/>
      <c r="U13" s="17"/>
      <c r="V13" s="17"/>
      <c r="W13" s="17"/>
      <c r="X13" s="17"/>
      <c r="Y13" s="17"/>
      <c r="Z13" s="17"/>
    </row>
    <row r="14" spans="1:26" ht="64.5" customHeight="1">
      <c r="A14" s="17"/>
      <c r="B14" s="76"/>
      <c r="C14" s="77"/>
      <c r="D14" s="77"/>
      <c r="E14" s="77"/>
      <c r="F14" s="77"/>
      <c r="G14" s="77"/>
      <c r="H14" s="77"/>
      <c r="I14" s="77"/>
      <c r="J14" s="77"/>
      <c r="K14" s="77"/>
      <c r="L14" s="77"/>
      <c r="M14" s="78"/>
      <c r="N14" s="17"/>
      <c r="O14" s="17"/>
      <c r="P14" s="17"/>
      <c r="Q14" s="17"/>
      <c r="R14" s="17"/>
      <c r="S14" s="17"/>
      <c r="T14" s="17"/>
      <c r="U14" s="17"/>
      <c r="V14" s="17"/>
      <c r="W14" s="17"/>
      <c r="X14" s="17"/>
      <c r="Y14" s="17"/>
      <c r="Z14" s="17"/>
    </row>
    <row r="15" spans="1:26" ht="257.25" customHeight="1">
      <c r="A15" s="17"/>
      <c r="B15" s="79"/>
      <c r="C15" s="80"/>
      <c r="D15" s="80"/>
      <c r="E15" s="80"/>
      <c r="F15" s="80"/>
      <c r="G15" s="80"/>
      <c r="H15" s="80"/>
      <c r="I15" s="80"/>
      <c r="J15" s="80"/>
      <c r="K15" s="80"/>
      <c r="L15" s="80"/>
      <c r="M15" s="81"/>
      <c r="N15" s="17"/>
      <c r="O15" s="17"/>
      <c r="P15" s="17"/>
      <c r="Q15" s="17"/>
      <c r="R15" s="17"/>
      <c r="S15" s="17"/>
      <c r="T15" s="17"/>
      <c r="U15" s="17"/>
      <c r="V15" s="17"/>
      <c r="W15" s="17"/>
      <c r="X15" s="17"/>
      <c r="Y15" s="17"/>
      <c r="Z15" s="17"/>
    </row>
    <row r="16" spans="1:26" ht="16.5" customHeight="1">
      <c r="A16" s="17"/>
      <c r="B16" s="20" t="s">
        <v>27</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99" t="s">
        <v>68</v>
      </c>
      <c r="C17" s="52"/>
      <c r="D17" s="52"/>
      <c r="E17" s="52"/>
      <c r="F17" s="52"/>
      <c r="G17" s="52"/>
      <c r="H17" s="52"/>
      <c r="I17" s="52"/>
      <c r="J17" s="52"/>
      <c r="K17" s="52"/>
      <c r="L17" s="52"/>
      <c r="M17" s="53"/>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topLeftCell="A10" workbookViewId="0">
      <selection activeCell="C9" sqref="C9:M9"/>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105" t="s">
        <v>24</v>
      </c>
      <c r="J2" s="53"/>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9"/>
      <c r="C4" s="106" t="s">
        <v>28</v>
      </c>
      <c r="D4" s="52"/>
      <c r="E4" s="52"/>
      <c r="F4" s="52"/>
      <c r="G4" s="52"/>
      <c r="H4" s="52"/>
      <c r="I4" s="52"/>
      <c r="J4" s="52"/>
      <c r="K4" s="52"/>
      <c r="L4" s="52"/>
      <c r="M4" s="53"/>
      <c r="N4" s="25"/>
      <c r="O4" s="22"/>
      <c r="P4" s="22"/>
      <c r="Q4" s="22"/>
      <c r="R4" s="22"/>
      <c r="S4" s="22"/>
      <c r="T4" s="22"/>
      <c r="U4" s="22"/>
      <c r="V4" s="22"/>
      <c r="W4" s="22"/>
      <c r="X4" s="22"/>
      <c r="Y4" s="22"/>
      <c r="Z4" s="22"/>
    </row>
    <row r="5" spans="1:26" ht="326.25" customHeight="1">
      <c r="A5" s="22"/>
      <c r="B5" s="26"/>
      <c r="C5" s="107" t="s">
        <v>73</v>
      </c>
      <c r="D5" s="52"/>
      <c r="E5" s="52"/>
      <c r="F5" s="52"/>
      <c r="G5" s="52"/>
      <c r="H5" s="52"/>
      <c r="I5" s="52"/>
      <c r="J5" s="52"/>
      <c r="K5" s="52"/>
      <c r="L5" s="52"/>
      <c r="M5" s="53"/>
      <c r="N5" s="22"/>
      <c r="O5" s="22"/>
      <c r="P5" s="22"/>
      <c r="Q5" s="22"/>
      <c r="R5" s="22"/>
      <c r="S5" s="22"/>
      <c r="T5" s="22"/>
      <c r="U5" s="22"/>
      <c r="V5" s="22"/>
      <c r="W5" s="22"/>
      <c r="X5" s="22"/>
      <c r="Y5" s="22"/>
      <c r="Z5" s="22"/>
    </row>
    <row r="6" spans="1:26" ht="14.25" customHeight="1">
      <c r="A6" s="22"/>
      <c r="B6" s="22"/>
      <c r="C6" s="27" t="s">
        <v>29</v>
      </c>
      <c r="D6" s="28"/>
      <c r="E6" s="28"/>
      <c r="F6" s="28"/>
      <c r="G6" s="28"/>
      <c r="H6" s="28"/>
      <c r="I6" s="28"/>
      <c r="J6" s="28"/>
      <c r="K6" s="28"/>
      <c r="L6" s="28"/>
      <c r="M6" s="28"/>
      <c r="N6" s="22"/>
      <c r="O6" s="22"/>
      <c r="P6" s="22"/>
      <c r="Q6" s="22"/>
      <c r="R6" s="22"/>
      <c r="S6" s="22"/>
      <c r="T6" s="22"/>
      <c r="U6" s="22"/>
      <c r="V6" s="22"/>
      <c r="W6" s="22"/>
      <c r="X6" s="22"/>
      <c r="Y6" s="22"/>
      <c r="Z6" s="22"/>
    </row>
    <row r="7" spans="1:26" ht="409.5" customHeight="1">
      <c r="A7" s="108" t="s">
        <v>30</v>
      </c>
      <c r="B7" s="53"/>
      <c r="C7" s="153" t="s">
        <v>74</v>
      </c>
      <c r="D7" s="52"/>
      <c r="E7" s="52"/>
      <c r="F7" s="52"/>
      <c r="G7" s="52"/>
      <c r="H7" s="52"/>
      <c r="I7" s="52"/>
      <c r="J7" s="52"/>
      <c r="K7" s="52"/>
      <c r="L7" s="52"/>
      <c r="M7" s="53"/>
      <c r="N7" s="22"/>
      <c r="O7" s="22"/>
      <c r="P7" s="22"/>
      <c r="Q7" s="22"/>
      <c r="R7" s="22"/>
      <c r="S7" s="22"/>
      <c r="T7" s="22"/>
      <c r="U7" s="22"/>
      <c r="V7" s="22"/>
      <c r="W7" s="22"/>
      <c r="X7" s="22"/>
      <c r="Y7" s="22"/>
      <c r="Z7" s="22"/>
    </row>
    <row r="8" spans="1:26" ht="74.25" customHeight="1">
      <c r="A8" s="109" t="s">
        <v>31</v>
      </c>
      <c r="B8" s="53"/>
      <c r="C8" s="153" t="s">
        <v>75</v>
      </c>
      <c r="D8" s="52"/>
      <c r="E8" s="52"/>
      <c r="F8" s="52"/>
      <c r="G8" s="52"/>
      <c r="H8" s="52"/>
      <c r="I8" s="52"/>
      <c r="J8" s="52"/>
      <c r="K8" s="52"/>
      <c r="L8" s="52"/>
      <c r="M8" s="53"/>
      <c r="N8" s="22"/>
      <c r="O8" s="22"/>
      <c r="P8" s="22"/>
      <c r="Q8" s="22"/>
      <c r="R8" s="22"/>
      <c r="S8" s="22"/>
      <c r="T8" s="22"/>
      <c r="U8" s="22"/>
      <c r="V8" s="22"/>
      <c r="W8" s="22"/>
      <c r="X8" s="22"/>
      <c r="Y8" s="22"/>
      <c r="Z8" s="22"/>
    </row>
    <row r="9" spans="1:26" ht="110.25" customHeight="1">
      <c r="A9" s="104" t="s">
        <v>32</v>
      </c>
      <c r="B9" s="53"/>
      <c r="C9" s="153" t="s">
        <v>76</v>
      </c>
      <c r="D9" s="52"/>
      <c r="E9" s="52"/>
      <c r="F9" s="52"/>
      <c r="G9" s="52"/>
      <c r="H9" s="52"/>
      <c r="I9" s="52"/>
      <c r="J9" s="52"/>
      <c r="K9" s="52"/>
      <c r="L9" s="52"/>
      <c r="M9" s="53"/>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33</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51" t="s">
        <v>71</v>
      </c>
      <c r="D12" s="74"/>
      <c r="E12" s="74"/>
      <c r="F12" s="74"/>
      <c r="G12" s="74"/>
      <c r="H12" s="74"/>
      <c r="I12" s="74"/>
      <c r="J12" s="74"/>
      <c r="K12" s="74"/>
      <c r="L12" s="74"/>
      <c r="M12" s="75"/>
      <c r="N12" s="22"/>
      <c r="O12" s="22"/>
      <c r="P12" s="22"/>
      <c r="Q12" s="22"/>
      <c r="R12" s="22"/>
      <c r="S12" s="22"/>
      <c r="T12" s="22"/>
      <c r="U12" s="22"/>
      <c r="V12" s="22"/>
      <c r="W12" s="22"/>
      <c r="X12" s="22"/>
      <c r="Y12" s="22"/>
      <c r="Z12" s="22"/>
    </row>
    <row r="13" spans="1:26" ht="14.25" customHeight="1">
      <c r="A13" s="22"/>
      <c r="B13" s="22"/>
      <c r="C13" s="76"/>
      <c r="D13" s="77"/>
      <c r="E13" s="77"/>
      <c r="F13" s="77"/>
      <c r="G13" s="77"/>
      <c r="H13" s="77"/>
      <c r="I13" s="77"/>
      <c r="J13" s="77"/>
      <c r="K13" s="77"/>
      <c r="L13" s="77"/>
      <c r="M13" s="78"/>
      <c r="N13" s="22"/>
      <c r="O13" s="22"/>
      <c r="P13" s="22"/>
      <c r="Q13" s="22"/>
      <c r="R13" s="22"/>
      <c r="S13" s="22"/>
      <c r="T13" s="22"/>
      <c r="U13" s="22"/>
      <c r="V13" s="22"/>
      <c r="W13" s="22"/>
      <c r="X13" s="22"/>
      <c r="Y13" s="22"/>
      <c r="Z13" s="22"/>
    </row>
    <row r="14" spans="1:26" ht="163.5" customHeight="1">
      <c r="A14" s="22"/>
      <c r="B14" s="22"/>
      <c r="C14" s="79"/>
      <c r="D14" s="80"/>
      <c r="E14" s="80"/>
      <c r="F14" s="80"/>
      <c r="G14" s="80"/>
      <c r="H14" s="80"/>
      <c r="I14" s="80"/>
      <c r="J14" s="80"/>
      <c r="K14" s="80"/>
      <c r="L14" s="80"/>
      <c r="M14" s="81"/>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31" t="s">
        <v>27</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52" t="s">
        <v>72</v>
      </c>
      <c r="D17" s="74"/>
      <c r="E17" s="74"/>
      <c r="F17" s="74"/>
      <c r="G17" s="74"/>
      <c r="H17" s="74"/>
      <c r="I17" s="74"/>
      <c r="J17" s="74"/>
      <c r="K17" s="74"/>
      <c r="L17" s="74"/>
      <c r="M17" s="75"/>
      <c r="N17" s="22"/>
      <c r="O17" s="22"/>
      <c r="P17" s="22"/>
      <c r="Q17" s="22"/>
      <c r="R17" s="22"/>
      <c r="S17" s="22"/>
      <c r="T17" s="22"/>
      <c r="U17" s="22"/>
      <c r="V17" s="22"/>
      <c r="W17" s="22"/>
      <c r="X17" s="22"/>
      <c r="Y17" s="22"/>
      <c r="Z17" s="22"/>
    </row>
    <row r="18" spans="1:26" ht="28.5" customHeight="1">
      <c r="A18" s="22"/>
      <c r="B18" s="22"/>
      <c r="C18" s="76"/>
      <c r="D18" s="77"/>
      <c r="E18" s="77"/>
      <c r="F18" s="77"/>
      <c r="G18" s="77"/>
      <c r="H18" s="77"/>
      <c r="I18" s="77"/>
      <c r="J18" s="77"/>
      <c r="K18" s="77"/>
      <c r="L18" s="77"/>
      <c r="M18" s="78"/>
      <c r="N18" s="22"/>
      <c r="O18" s="22"/>
      <c r="P18" s="22"/>
      <c r="Q18" s="22"/>
      <c r="R18" s="22"/>
      <c r="S18" s="22"/>
      <c r="T18" s="22"/>
      <c r="U18" s="22"/>
      <c r="V18" s="22"/>
      <c r="W18" s="22"/>
      <c r="X18" s="22"/>
      <c r="Y18" s="22"/>
      <c r="Z18" s="22"/>
    </row>
    <row r="19" spans="1:26" ht="24" customHeight="1">
      <c r="A19" s="22"/>
      <c r="B19" s="22"/>
      <c r="C19" s="76"/>
      <c r="D19" s="77"/>
      <c r="E19" s="77"/>
      <c r="F19" s="77"/>
      <c r="G19" s="77"/>
      <c r="H19" s="77"/>
      <c r="I19" s="77"/>
      <c r="J19" s="77"/>
      <c r="K19" s="77"/>
      <c r="L19" s="77"/>
      <c r="M19" s="78"/>
      <c r="N19" s="22"/>
      <c r="O19" s="22"/>
      <c r="P19" s="22"/>
      <c r="Q19" s="22"/>
      <c r="R19" s="22"/>
      <c r="S19" s="22"/>
      <c r="T19" s="22"/>
      <c r="U19" s="22"/>
      <c r="V19" s="22"/>
      <c r="W19" s="22"/>
      <c r="X19" s="22"/>
      <c r="Y19" s="22"/>
      <c r="Z19" s="22"/>
    </row>
    <row r="20" spans="1:26" ht="47.25" customHeight="1">
      <c r="A20" s="22"/>
      <c r="B20" s="22"/>
      <c r="C20" s="79"/>
      <c r="D20" s="80"/>
      <c r="E20" s="80"/>
      <c r="F20" s="80"/>
      <c r="G20" s="80"/>
      <c r="H20" s="80"/>
      <c r="I20" s="80"/>
      <c r="J20" s="80"/>
      <c r="K20" s="80"/>
      <c r="L20" s="80"/>
      <c r="M20" s="81"/>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workbookViewId="0">
      <selection activeCell="B16" sqref="B16:M16"/>
    </sheetView>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100" t="s">
        <v>24</v>
      </c>
      <c r="J2" s="53"/>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10" t="s">
        <v>34</v>
      </c>
      <c r="C4" s="52"/>
      <c r="D4" s="52"/>
      <c r="E4" s="52"/>
      <c r="F4" s="52"/>
      <c r="G4" s="52"/>
      <c r="H4" s="52"/>
      <c r="I4" s="52"/>
      <c r="J4" s="52"/>
      <c r="K4" s="52"/>
      <c r="L4" s="52"/>
      <c r="M4" s="53"/>
      <c r="N4" s="32"/>
      <c r="O4" s="32"/>
      <c r="P4" s="32"/>
      <c r="Q4" s="32"/>
      <c r="R4" s="32"/>
      <c r="S4" s="32"/>
      <c r="T4" s="32"/>
      <c r="U4" s="32"/>
      <c r="V4" s="32"/>
      <c r="W4" s="32"/>
      <c r="X4" s="32"/>
      <c r="Y4" s="32"/>
      <c r="Z4" s="32"/>
    </row>
    <row r="5" spans="1:26" ht="13.5" customHeight="1">
      <c r="A5" s="32"/>
      <c r="B5" s="154" t="s">
        <v>78</v>
      </c>
      <c r="C5" s="111"/>
      <c r="D5" s="111"/>
      <c r="E5" s="111"/>
      <c r="F5" s="111"/>
      <c r="G5" s="111"/>
      <c r="H5" s="111"/>
      <c r="I5" s="111"/>
      <c r="J5" s="111"/>
      <c r="K5" s="111"/>
      <c r="L5" s="111"/>
      <c r="M5" s="112"/>
      <c r="N5" s="32"/>
      <c r="O5" s="32"/>
      <c r="P5" s="32"/>
      <c r="Q5" s="32"/>
      <c r="R5" s="32"/>
      <c r="S5" s="32"/>
      <c r="T5" s="32"/>
      <c r="U5" s="32"/>
      <c r="V5" s="32"/>
      <c r="W5" s="32"/>
      <c r="X5" s="32"/>
      <c r="Y5" s="32"/>
      <c r="Z5" s="32"/>
    </row>
    <row r="6" spans="1:26" ht="27" customHeight="1">
      <c r="A6" s="32"/>
      <c r="B6" s="113"/>
      <c r="C6" s="77"/>
      <c r="D6" s="77"/>
      <c r="E6" s="77"/>
      <c r="F6" s="77"/>
      <c r="G6" s="77"/>
      <c r="H6" s="77"/>
      <c r="I6" s="77"/>
      <c r="J6" s="77"/>
      <c r="K6" s="77"/>
      <c r="L6" s="77"/>
      <c r="M6" s="114"/>
      <c r="N6" s="32"/>
      <c r="O6" s="32"/>
      <c r="P6" s="32"/>
      <c r="Q6" s="32"/>
      <c r="R6" s="32"/>
      <c r="S6" s="32"/>
      <c r="T6" s="32"/>
      <c r="U6" s="32"/>
      <c r="V6" s="32"/>
      <c r="W6" s="32"/>
      <c r="X6" s="32"/>
      <c r="Y6" s="32"/>
      <c r="Z6" s="32"/>
    </row>
    <row r="7" spans="1:26" ht="26.25" customHeight="1">
      <c r="A7" s="32"/>
      <c r="B7" s="113"/>
      <c r="C7" s="77"/>
      <c r="D7" s="77"/>
      <c r="E7" s="77"/>
      <c r="F7" s="77"/>
      <c r="G7" s="77"/>
      <c r="H7" s="77"/>
      <c r="I7" s="77"/>
      <c r="J7" s="77"/>
      <c r="K7" s="77"/>
      <c r="L7" s="77"/>
      <c r="M7" s="114"/>
      <c r="N7" s="32"/>
      <c r="O7" s="32"/>
      <c r="P7" s="32"/>
      <c r="Q7" s="32"/>
      <c r="R7" s="32"/>
      <c r="S7" s="32"/>
      <c r="T7" s="32"/>
      <c r="U7" s="32"/>
      <c r="V7" s="32"/>
      <c r="W7" s="32"/>
      <c r="X7" s="32"/>
      <c r="Y7" s="32"/>
      <c r="Z7" s="32"/>
    </row>
    <row r="8" spans="1:26" ht="50.25" customHeight="1">
      <c r="A8" s="32"/>
      <c r="B8" s="115"/>
      <c r="C8" s="116"/>
      <c r="D8" s="116"/>
      <c r="E8" s="116"/>
      <c r="F8" s="116"/>
      <c r="G8" s="116"/>
      <c r="H8" s="116"/>
      <c r="I8" s="116"/>
      <c r="J8" s="116"/>
      <c r="K8" s="116"/>
      <c r="L8" s="116"/>
      <c r="M8" s="117"/>
      <c r="N8" s="32"/>
      <c r="O8" s="32"/>
      <c r="P8" s="32"/>
      <c r="Q8" s="32"/>
      <c r="R8" s="32"/>
      <c r="S8" s="32"/>
      <c r="T8" s="32"/>
      <c r="U8" s="32"/>
      <c r="V8" s="32"/>
      <c r="W8" s="32"/>
      <c r="X8" s="32"/>
      <c r="Y8" s="32"/>
      <c r="Z8" s="32"/>
    </row>
    <row r="9" spans="1:26" ht="13.5" customHeight="1">
      <c r="A9" s="32"/>
      <c r="B9" s="33" t="s">
        <v>35</v>
      </c>
      <c r="C9" s="32"/>
      <c r="D9" s="32"/>
      <c r="E9" s="32"/>
      <c r="F9" s="32"/>
      <c r="G9" s="32"/>
      <c r="H9" s="32"/>
      <c r="I9" s="32"/>
      <c r="J9" s="32"/>
      <c r="K9" s="32"/>
      <c r="L9" s="32"/>
      <c r="M9" s="32"/>
      <c r="N9" s="32"/>
      <c r="O9" s="32"/>
      <c r="P9" s="32"/>
      <c r="Q9" s="32"/>
      <c r="R9" s="32"/>
      <c r="S9" s="32"/>
      <c r="T9" s="32"/>
      <c r="U9" s="32"/>
      <c r="V9" s="32"/>
      <c r="W9" s="32"/>
      <c r="X9" s="32"/>
      <c r="Y9" s="32"/>
      <c r="Z9" s="32"/>
    </row>
    <row r="10" spans="1:26" ht="33.75" customHeight="1">
      <c r="A10" s="32"/>
      <c r="B10" s="155" t="s">
        <v>77</v>
      </c>
      <c r="C10" s="119"/>
      <c r="D10" s="119"/>
      <c r="E10" s="119"/>
      <c r="F10" s="119"/>
      <c r="G10" s="119"/>
      <c r="H10" s="119"/>
      <c r="I10" s="119"/>
      <c r="J10" s="119"/>
      <c r="K10" s="119"/>
      <c r="L10" s="119"/>
      <c r="M10" s="120"/>
      <c r="N10" s="32"/>
      <c r="O10" s="32"/>
      <c r="P10" s="32"/>
      <c r="Q10" s="32"/>
      <c r="R10" s="32"/>
      <c r="S10" s="32"/>
      <c r="T10" s="32"/>
      <c r="U10" s="32"/>
      <c r="V10" s="32"/>
      <c r="W10" s="32"/>
      <c r="X10" s="32"/>
      <c r="Y10" s="32"/>
      <c r="Z10" s="32"/>
    </row>
    <row r="11" spans="1:26" ht="33.75" customHeight="1">
      <c r="A11" s="32"/>
      <c r="B11" s="113"/>
      <c r="C11" s="77"/>
      <c r="D11" s="77"/>
      <c r="E11" s="77"/>
      <c r="F11" s="77"/>
      <c r="G11" s="77"/>
      <c r="H11" s="77"/>
      <c r="I11" s="77"/>
      <c r="J11" s="77"/>
      <c r="K11" s="77"/>
      <c r="L11" s="77"/>
      <c r="M11" s="114"/>
      <c r="N11" s="32"/>
      <c r="O11" s="32"/>
      <c r="P11" s="32"/>
      <c r="Q11" s="32"/>
      <c r="R11" s="32"/>
      <c r="S11" s="32"/>
      <c r="T11" s="32"/>
      <c r="U11" s="32"/>
      <c r="V11" s="32"/>
      <c r="W11" s="32"/>
      <c r="X11" s="32"/>
      <c r="Y11" s="32"/>
      <c r="Z11" s="32"/>
    </row>
    <row r="12" spans="1:26" ht="33.75" customHeight="1">
      <c r="A12" s="32"/>
      <c r="B12" s="113"/>
      <c r="C12" s="77"/>
      <c r="D12" s="77"/>
      <c r="E12" s="77"/>
      <c r="F12" s="77"/>
      <c r="G12" s="77"/>
      <c r="H12" s="77"/>
      <c r="I12" s="77"/>
      <c r="J12" s="77"/>
      <c r="K12" s="77"/>
      <c r="L12" s="77"/>
      <c r="M12" s="114"/>
      <c r="N12" s="32"/>
      <c r="O12" s="32"/>
      <c r="P12" s="32"/>
      <c r="Q12" s="32"/>
      <c r="R12" s="32"/>
      <c r="S12" s="32"/>
      <c r="T12" s="32"/>
      <c r="U12" s="32"/>
      <c r="V12" s="32"/>
      <c r="W12" s="32"/>
      <c r="X12" s="32"/>
      <c r="Y12" s="32"/>
      <c r="Z12" s="32"/>
    </row>
    <row r="13" spans="1:26" ht="105.75" customHeight="1">
      <c r="A13" s="32"/>
      <c r="B13" s="115"/>
      <c r="C13" s="116"/>
      <c r="D13" s="116"/>
      <c r="E13" s="116"/>
      <c r="F13" s="116"/>
      <c r="G13" s="116"/>
      <c r="H13" s="116"/>
      <c r="I13" s="116"/>
      <c r="J13" s="116"/>
      <c r="K13" s="116"/>
      <c r="L13" s="116"/>
      <c r="M13" s="117"/>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31" t="s">
        <v>27</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56" t="s">
        <v>79</v>
      </c>
      <c r="C16" s="121"/>
      <c r="D16" s="121"/>
      <c r="E16" s="121"/>
      <c r="F16" s="121"/>
      <c r="G16" s="121"/>
      <c r="H16" s="121"/>
      <c r="I16" s="121"/>
      <c r="J16" s="121"/>
      <c r="K16" s="121"/>
      <c r="L16" s="121"/>
      <c r="M16" s="122"/>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election activeCell="B15" sqref="B15:L18"/>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100" t="s">
        <v>24</v>
      </c>
      <c r="I2" s="53"/>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23" t="s">
        <v>12</v>
      </c>
      <c r="C4" s="62"/>
      <c r="D4" s="62"/>
      <c r="E4" s="62"/>
      <c r="F4" s="62"/>
      <c r="G4" s="62"/>
      <c r="H4" s="62"/>
      <c r="I4" s="62"/>
      <c r="J4" s="62"/>
      <c r="K4" s="62"/>
      <c r="L4" s="63"/>
      <c r="M4" s="28"/>
      <c r="N4" s="28"/>
      <c r="O4" s="28"/>
      <c r="P4" s="28"/>
      <c r="Q4" s="28"/>
      <c r="R4" s="28"/>
      <c r="S4" s="28"/>
      <c r="T4" s="28"/>
      <c r="U4" s="28"/>
      <c r="V4" s="28"/>
      <c r="W4" s="28"/>
      <c r="X4" s="28"/>
      <c r="Y4" s="28"/>
      <c r="Z4" s="28"/>
    </row>
    <row r="5" spans="1:26" ht="56.25" customHeight="1">
      <c r="A5" s="28"/>
      <c r="B5" s="157" t="s">
        <v>36</v>
      </c>
      <c r="C5" s="111"/>
      <c r="D5" s="111"/>
      <c r="E5" s="111"/>
      <c r="F5" s="111"/>
      <c r="G5" s="111"/>
      <c r="H5" s="111"/>
      <c r="I5" s="111"/>
      <c r="J5" s="111"/>
      <c r="K5" s="111"/>
      <c r="L5" s="112"/>
      <c r="M5" s="28"/>
      <c r="N5" s="28"/>
      <c r="O5" s="28"/>
      <c r="P5" s="28"/>
      <c r="Q5" s="28"/>
      <c r="R5" s="28"/>
      <c r="S5" s="28"/>
      <c r="T5" s="28"/>
      <c r="U5" s="28"/>
      <c r="V5" s="28"/>
      <c r="W5" s="28"/>
      <c r="X5" s="28"/>
      <c r="Y5" s="28"/>
      <c r="Z5" s="28"/>
    </row>
    <row r="6" spans="1:26" ht="56.25" customHeight="1">
      <c r="A6" s="28"/>
      <c r="B6" s="115"/>
      <c r="C6" s="116"/>
      <c r="D6" s="116"/>
      <c r="E6" s="116"/>
      <c r="F6" s="116"/>
      <c r="G6" s="116"/>
      <c r="H6" s="116"/>
      <c r="I6" s="116"/>
      <c r="J6" s="116"/>
      <c r="K6" s="116"/>
      <c r="L6" s="117"/>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37</v>
      </c>
      <c r="C8" s="34"/>
      <c r="D8" s="34"/>
      <c r="E8" s="34"/>
      <c r="F8" s="34"/>
      <c r="G8" s="34"/>
      <c r="H8" s="34"/>
      <c r="I8" s="34"/>
      <c r="J8" s="34"/>
      <c r="K8" s="34"/>
      <c r="L8" s="34"/>
      <c r="M8" s="28"/>
      <c r="N8" s="28"/>
      <c r="O8" s="28"/>
      <c r="P8" s="28"/>
      <c r="Q8" s="28"/>
      <c r="R8" s="28"/>
      <c r="S8" s="28"/>
      <c r="T8" s="28"/>
      <c r="U8" s="28"/>
      <c r="V8" s="28"/>
      <c r="W8" s="28"/>
      <c r="X8" s="28"/>
      <c r="Y8" s="28"/>
      <c r="Z8" s="28"/>
    </row>
    <row r="9" spans="1:26" ht="13.5" customHeight="1">
      <c r="A9" s="28"/>
      <c r="B9" s="155" t="s">
        <v>80</v>
      </c>
      <c r="C9" s="119"/>
      <c r="D9" s="119"/>
      <c r="E9" s="119"/>
      <c r="F9" s="119"/>
      <c r="G9" s="119"/>
      <c r="H9" s="119"/>
      <c r="I9" s="119"/>
      <c r="J9" s="119"/>
      <c r="K9" s="119"/>
      <c r="L9" s="120"/>
      <c r="M9" s="28"/>
      <c r="N9" s="28"/>
      <c r="O9" s="28"/>
      <c r="P9" s="28"/>
      <c r="Q9" s="28"/>
      <c r="R9" s="28"/>
      <c r="S9" s="28"/>
      <c r="T9" s="28"/>
      <c r="U9" s="28"/>
      <c r="V9" s="28"/>
      <c r="W9" s="28"/>
      <c r="X9" s="28"/>
      <c r="Y9" s="28"/>
      <c r="Z9" s="28"/>
    </row>
    <row r="10" spans="1:26" ht="36.75" customHeight="1">
      <c r="A10" s="28"/>
      <c r="B10" s="113"/>
      <c r="C10" s="77"/>
      <c r="D10" s="77"/>
      <c r="E10" s="77"/>
      <c r="F10" s="77"/>
      <c r="G10" s="77"/>
      <c r="H10" s="77"/>
      <c r="I10" s="77"/>
      <c r="J10" s="77"/>
      <c r="K10" s="77"/>
      <c r="L10" s="114"/>
      <c r="M10" s="28"/>
      <c r="N10" s="28"/>
      <c r="O10" s="28"/>
      <c r="P10" s="28"/>
      <c r="Q10" s="28"/>
      <c r="R10" s="28"/>
      <c r="S10" s="28"/>
      <c r="T10" s="28"/>
      <c r="U10" s="28"/>
      <c r="V10" s="28"/>
      <c r="W10" s="28"/>
      <c r="X10" s="28"/>
      <c r="Y10" s="28"/>
      <c r="Z10" s="28"/>
    </row>
    <row r="11" spans="1:26" ht="39.75" customHeight="1">
      <c r="A11" s="28"/>
      <c r="B11" s="113"/>
      <c r="C11" s="77"/>
      <c r="D11" s="77"/>
      <c r="E11" s="77"/>
      <c r="F11" s="77"/>
      <c r="G11" s="77"/>
      <c r="H11" s="77"/>
      <c r="I11" s="77"/>
      <c r="J11" s="77"/>
      <c r="K11" s="77"/>
      <c r="L11" s="114"/>
      <c r="M11" s="28"/>
      <c r="N11" s="28"/>
      <c r="O11" s="28"/>
      <c r="P11" s="28"/>
      <c r="Q11" s="28"/>
      <c r="R11" s="28"/>
      <c r="S11" s="28"/>
      <c r="T11" s="28"/>
      <c r="U11" s="28"/>
      <c r="V11" s="28"/>
      <c r="W11" s="28"/>
      <c r="X11" s="28"/>
      <c r="Y11" s="28"/>
      <c r="Z11" s="28"/>
    </row>
    <row r="12" spans="1:26" ht="78.75" customHeight="1">
      <c r="A12" s="28"/>
      <c r="B12" s="115"/>
      <c r="C12" s="116"/>
      <c r="D12" s="116"/>
      <c r="E12" s="116"/>
      <c r="F12" s="116"/>
      <c r="G12" s="116"/>
      <c r="H12" s="116"/>
      <c r="I12" s="116"/>
      <c r="J12" s="116"/>
      <c r="K12" s="116"/>
      <c r="L12" s="117"/>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31" t="s">
        <v>27</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55" t="s">
        <v>81</v>
      </c>
      <c r="C15" s="119"/>
      <c r="D15" s="119"/>
      <c r="E15" s="119"/>
      <c r="F15" s="119"/>
      <c r="G15" s="119"/>
      <c r="H15" s="119"/>
      <c r="I15" s="119"/>
      <c r="J15" s="119"/>
      <c r="K15" s="119"/>
      <c r="L15" s="120"/>
      <c r="M15" s="28"/>
      <c r="N15" s="28"/>
      <c r="O15" s="28"/>
      <c r="P15" s="28"/>
      <c r="Q15" s="28"/>
      <c r="R15" s="28"/>
      <c r="S15" s="28"/>
      <c r="T15" s="28"/>
      <c r="U15" s="28"/>
      <c r="V15" s="28"/>
      <c r="W15" s="28"/>
      <c r="X15" s="28"/>
      <c r="Y15" s="28"/>
      <c r="Z15" s="28"/>
    </row>
    <row r="16" spans="1:26" ht="13.5" customHeight="1">
      <c r="A16" s="28"/>
      <c r="B16" s="113"/>
      <c r="C16" s="77"/>
      <c r="D16" s="77"/>
      <c r="E16" s="77"/>
      <c r="F16" s="77"/>
      <c r="G16" s="77"/>
      <c r="H16" s="77"/>
      <c r="I16" s="77"/>
      <c r="J16" s="77"/>
      <c r="K16" s="77"/>
      <c r="L16" s="114"/>
      <c r="M16" s="28"/>
      <c r="N16" s="28"/>
      <c r="O16" s="28"/>
      <c r="P16" s="28"/>
      <c r="Q16" s="28"/>
      <c r="R16" s="28"/>
      <c r="S16" s="28"/>
      <c r="T16" s="28"/>
      <c r="U16" s="28"/>
      <c r="V16" s="28"/>
      <c r="W16" s="28"/>
      <c r="X16" s="28"/>
      <c r="Y16" s="28"/>
      <c r="Z16" s="28"/>
    </row>
    <row r="17" spans="1:26" ht="13.5" customHeight="1">
      <c r="A17" s="28"/>
      <c r="B17" s="113"/>
      <c r="C17" s="77"/>
      <c r="D17" s="77"/>
      <c r="E17" s="77"/>
      <c r="F17" s="77"/>
      <c r="G17" s="77"/>
      <c r="H17" s="77"/>
      <c r="I17" s="77"/>
      <c r="J17" s="77"/>
      <c r="K17" s="77"/>
      <c r="L17" s="114"/>
      <c r="M17" s="28"/>
      <c r="N17" s="28"/>
      <c r="O17" s="28"/>
      <c r="P17" s="28"/>
      <c r="Q17" s="28"/>
      <c r="R17" s="28"/>
      <c r="S17" s="28"/>
      <c r="T17" s="28"/>
      <c r="U17" s="28"/>
      <c r="V17" s="28"/>
      <c r="W17" s="28"/>
      <c r="X17" s="28"/>
      <c r="Y17" s="28"/>
      <c r="Z17" s="28"/>
    </row>
    <row r="18" spans="1:26" ht="13.5" customHeight="1">
      <c r="A18" s="28"/>
      <c r="B18" s="115"/>
      <c r="C18" s="116"/>
      <c r="D18" s="116"/>
      <c r="E18" s="116"/>
      <c r="F18" s="116"/>
      <c r="G18" s="116"/>
      <c r="H18" s="116"/>
      <c r="I18" s="116"/>
      <c r="J18" s="116"/>
      <c r="K18" s="116"/>
      <c r="L18" s="117"/>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topLeftCell="C1" zoomScale="85" zoomScaleNormal="85" workbookViewId="0">
      <selection activeCell="D13" sqref="D13:N16"/>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24"/>
      <c r="B2" s="70"/>
      <c r="C2" s="19"/>
      <c r="D2" s="33"/>
      <c r="E2" s="33"/>
      <c r="F2" s="33"/>
      <c r="G2" s="33"/>
      <c r="H2" s="33"/>
      <c r="I2" s="33"/>
      <c r="J2" s="100" t="s">
        <v>24</v>
      </c>
      <c r="K2" s="53"/>
      <c r="L2" s="33"/>
      <c r="M2" s="33"/>
      <c r="N2" s="33"/>
      <c r="O2" s="28"/>
      <c r="P2" s="28"/>
      <c r="Q2" s="28"/>
      <c r="R2" s="28"/>
      <c r="S2" s="28"/>
      <c r="T2" s="28"/>
      <c r="U2" s="28"/>
      <c r="V2" s="28"/>
      <c r="W2" s="28"/>
      <c r="X2" s="28"/>
      <c r="Y2" s="28"/>
      <c r="Z2" s="28"/>
    </row>
    <row r="3" spans="1:26" ht="30" customHeight="1">
      <c r="A3" s="24"/>
      <c r="B3" s="24"/>
      <c r="C3" s="19"/>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101" t="s">
        <v>38</v>
      </c>
      <c r="E4" s="52"/>
      <c r="F4" s="52"/>
      <c r="G4" s="52"/>
      <c r="H4" s="52"/>
      <c r="I4" s="52"/>
      <c r="J4" s="52"/>
      <c r="K4" s="52"/>
      <c r="L4" s="52"/>
      <c r="M4" s="52"/>
      <c r="N4" s="53"/>
      <c r="O4" s="28"/>
      <c r="P4" s="28"/>
      <c r="Q4" s="28"/>
      <c r="R4" s="28"/>
      <c r="S4" s="28"/>
      <c r="T4" s="28"/>
      <c r="U4" s="28"/>
      <c r="V4" s="28"/>
      <c r="W4" s="28"/>
      <c r="X4" s="28"/>
      <c r="Y4" s="28"/>
      <c r="Z4" s="28"/>
    </row>
    <row r="5" spans="1:26" ht="96.75" customHeight="1">
      <c r="A5" s="28"/>
      <c r="B5" s="28"/>
      <c r="C5" s="28"/>
      <c r="D5" s="158" t="s">
        <v>82</v>
      </c>
      <c r="E5" s="121"/>
      <c r="F5" s="121"/>
      <c r="G5" s="121"/>
      <c r="H5" s="121"/>
      <c r="I5" s="121"/>
      <c r="J5" s="121"/>
      <c r="K5" s="121"/>
      <c r="L5" s="121"/>
      <c r="M5" s="121"/>
      <c r="N5" s="122"/>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39</v>
      </c>
      <c r="E8" s="32"/>
      <c r="F8" s="32"/>
      <c r="G8" s="32"/>
      <c r="H8" s="32"/>
      <c r="I8" s="32"/>
      <c r="J8" s="32"/>
      <c r="K8" s="32"/>
      <c r="L8" s="32"/>
      <c r="M8" s="32"/>
      <c r="N8" s="32"/>
      <c r="O8" s="28"/>
      <c r="P8" s="28"/>
      <c r="Q8" s="28"/>
      <c r="R8" s="28"/>
      <c r="S8" s="28"/>
      <c r="T8" s="28"/>
      <c r="U8" s="28"/>
      <c r="V8" s="28"/>
      <c r="W8" s="28"/>
      <c r="X8" s="28"/>
      <c r="Y8" s="28"/>
      <c r="Z8" s="28"/>
    </row>
    <row r="9" spans="1:26" ht="116.25" customHeight="1">
      <c r="A9" s="28"/>
      <c r="B9" s="28"/>
      <c r="C9" s="28"/>
      <c r="D9" s="159" t="s">
        <v>83</v>
      </c>
      <c r="E9" s="125"/>
      <c r="F9" s="125"/>
      <c r="G9" s="125"/>
      <c r="H9" s="125"/>
      <c r="I9" s="125"/>
      <c r="J9" s="125"/>
      <c r="K9" s="125"/>
      <c r="L9" s="125"/>
      <c r="M9" s="125"/>
      <c r="N9" s="126"/>
      <c r="O9" s="28"/>
      <c r="P9" s="28"/>
      <c r="Q9" s="28"/>
      <c r="R9" s="28"/>
      <c r="S9" s="28"/>
      <c r="T9" s="28"/>
      <c r="U9" s="28"/>
      <c r="V9" s="28"/>
      <c r="W9" s="28"/>
      <c r="X9" s="28"/>
      <c r="Y9" s="28"/>
      <c r="Z9" s="28"/>
    </row>
    <row r="10" spans="1:26" ht="89.25" customHeight="1">
      <c r="A10" s="28"/>
      <c r="B10" s="28"/>
      <c r="C10" s="36" t="s">
        <v>40</v>
      </c>
      <c r="D10" s="156" t="s">
        <v>84</v>
      </c>
      <c r="E10" s="121"/>
      <c r="F10" s="121"/>
      <c r="G10" s="121"/>
      <c r="H10" s="121"/>
      <c r="I10" s="121"/>
      <c r="J10" s="121"/>
      <c r="K10" s="121"/>
      <c r="L10" s="121"/>
      <c r="M10" s="121"/>
      <c r="N10" s="122"/>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27</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55" t="s">
        <v>85</v>
      </c>
      <c r="E13" s="119"/>
      <c r="F13" s="119"/>
      <c r="G13" s="119"/>
      <c r="H13" s="119"/>
      <c r="I13" s="119"/>
      <c r="J13" s="119"/>
      <c r="K13" s="119"/>
      <c r="L13" s="119"/>
      <c r="M13" s="119"/>
      <c r="N13" s="120"/>
      <c r="O13" s="28"/>
      <c r="P13" s="28"/>
      <c r="Q13" s="28"/>
      <c r="R13" s="28"/>
      <c r="S13" s="28"/>
      <c r="T13" s="28"/>
      <c r="U13" s="28"/>
      <c r="V13" s="28"/>
      <c r="W13" s="28"/>
      <c r="X13" s="28"/>
      <c r="Y13" s="28"/>
      <c r="Z13" s="28"/>
    </row>
    <row r="14" spans="1:26" ht="13.5" customHeight="1">
      <c r="A14" s="28"/>
      <c r="B14" s="28"/>
      <c r="C14" s="28"/>
      <c r="D14" s="113"/>
      <c r="E14" s="77"/>
      <c r="F14" s="77"/>
      <c r="G14" s="77"/>
      <c r="H14" s="77"/>
      <c r="I14" s="77"/>
      <c r="J14" s="77"/>
      <c r="K14" s="77"/>
      <c r="L14" s="77"/>
      <c r="M14" s="77"/>
      <c r="N14" s="114"/>
      <c r="O14" s="28"/>
      <c r="P14" s="28"/>
      <c r="Q14" s="28"/>
      <c r="R14" s="28"/>
      <c r="S14" s="28"/>
      <c r="T14" s="28"/>
      <c r="U14" s="28"/>
      <c r="V14" s="28"/>
      <c r="W14" s="28"/>
      <c r="X14" s="28"/>
      <c r="Y14" s="28"/>
      <c r="Z14" s="28"/>
    </row>
    <row r="15" spans="1:26" ht="13.5" customHeight="1">
      <c r="A15" s="28"/>
      <c r="B15" s="28"/>
      <c r="C15" s="28"/>
      <c r="D15" s="113"/>
      <c r="E15" s="77"/>
      <c r="F15" s="77"/>
      <c r="G15" s="77"/>
      <c r="H15" s="77"/>
      <c r="I15" s="77"/>
      <c r="J15" s="77"/>
      <c r="K15" s="77"/>
      <c r="L15" s="77"/>
      <c r="M15" s="77"/>
      <c r="N15" s="114"/>
      <c r="O15" s="28"/>
      <c r="P15" s="28"/>
      <c r="Q15" s="28"/>
      <c r="R15" s="28"/>
      <c r="S15" s="28"/>
      <c r="T15" s="28"/>
      <c r="U15" s="28"/>
      <c r="V15" s="28"/>
      <c r="W15" s="28"/>
      <c r="X15" s="28"/>
      <c r="Y15" s="28"/>
      <c r="Z15" s="28"/>
    </row>
    <row r="16" spans="1:26" ht="13.5" customHeight="1">
      <c r="A16" s="28"/>
      <c r="B16" s="28"/>
      <c r="C16" s="28"/>
      <c r="D16" s="115"/>
      <c r="E16" s="116"/>
      <c r="F16" s="116"/>
      <c r="G16" s="116"/>
      <c r="H16" s="116"/>
      <c r="I16" s="116"/>
      <c r="J16" s="116"/>
      <c r="K16" s="116"/>
      <c r="L16" s="116"/>
      <c r="M16" s="116"/>
      <c r="N16" s="117"/>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workbookViewId="0">
      <selection activeCell="C35" sqref="C35"/>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100" t="s">
        <v>24</v>
      </c>
      <c r="E2" s="53"/>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10" t="s">
        <v>16</v>
      </c>
      <c r="C4" s="52"/>
      <c r="D4" s="52"/>
      <c r="E4" s="52"/>
      <c r="F4" s="52"/>
      <c r="G4" s="52"/>
      <c r="H4" s="127"/>
      <c r="I4" s="28"/>
      <c r="J4" s="28"/>
      <c r="K4" s="28"/>
      <c r="L4" s="28"/>
      <c r="M4" s="28"/>
      <c r="N4" s="28"/>
      <c r="O4" s="28"/>
      <c r="P4" s="28"/>
      <c r="Q4" s="28"/>
      <c r="R4" s="28"/>
      <c r="S4" s="28"/>
      <c r="T4" s="28"/>
      <c r="U4" s="28"/>
      <c r="V4" s="28"/>
      <c r="W4" s="28"/>
      <c r="X4" s="28"/>
      <c r="Y4" s="28"/>
      <c r="Z4" s="28"/>
    </row>
    <row r="5" spans="1:26" ht="13.5" customHeight="1">
      <c r="A5" s="28"/>
      <c r="B5" s="160" t="s">
        <v>86</v>
      </c>
      <c r="C5" s="119"/>
      <c r="D5" s="119"/>
      <c r="E5" s="119"/>
      <c r="F5" s="119"/>
      <c r="G5" s="119"/>
      <c r="H5" s="120"/>
      <c r="I5" s="28"/>
      <c r="J5" s="28"/>
      <c r="K5" s="28"/>
      <c r="L5" s="28"/>
      <c r="M5" s="28"/>
      <c r="N5" s="28"/>
      <c r="O5" s="28"/>
      <c r="P5" s="28"/>
      <c r="Q5" s="28"/>
      <c r="R5" s="28"/>
      <c r="S5" s="28"/>
      <c r="T5" s="28"/>
      <c r="U5" s="28"/>
      <c r="V5" s="28"/>
      <c r="W5" s="28"/>
      <c r="X5" s="28"/>
      <c r="Y5" s="28"/>
      <c r="Z5" s="28"/>
    </row>
    <row r="6" spans="1:26" ht="13.5" customHeight="1">
      <c r="A6" s="28"/>
      <c r="B6" s="113"/>
      <c r="C6" s="77"/>
      <c r="D6" s="77"/>
      <c r="E6" s="77"/>
      <c r="F6" s="77"/>
      <c r="G6" s="77"/>
      <c r="H6" s="114"/>
      <c r="I6" s="28"/>
      <c r="J6" s="28"/>
      <c r="K6" s="28"/>
      <c r="L6" s="28"/>
      <c r="M6" s="28"/>
      <c r="N6" s="28"/>
      <c r="O6" s="28"/>
      <c r="P6" s="28"/>
      <c r="Q6" s="28"/>
      <c r="R6" s="28"/>
      <c r="S6" s="28"/>
      <c r="T6" s="28"/>
      <c r="U6" s="28"/>
      <c r="V6" s="28"/>
      <c r="W6" s="28"/>
      <c r="X6" s="28"/>
      <c r="Y6" s="28"/>
      <c r="Z6" s="28"/>
    </row>
    <row r="7" spans="1:26" ht="13.5" customHeight="1">
      <c r="A7" s="28"/>
      <c r="B7" s="113"/>
      <c r="C7" s="77"/>
      <c r="D7" s="77"/>
      <c r="E7" s="77"/>
      <c r="F7" s="77"/>
      <c r="G7" s="77"/>
      <c r="H7" s="114"/>
      <c r="I7" s="28"/>
      <c r="J7" s="28"/>
      <c r="K7" s="28"/>
      <c r="L7" s="28"/>
      <c r="M7" s="28"/>
      <c r="N7" s="28"/>
      <c r="O7" s="28"/>
      <c r="P7" s="28"/>
      <c r="Q7" s="28"/>
      <c r="R7" s="28"/>
      <c r="S7" s="28"/>
      <c r="T7" s="28"/>
      <c r="U7" s="28"/>
      <c r="V7" s="28"/>
      <c r="W7" s="28"/>
      <c r="X7" s="28"/>
      <c r="Y7" s="28"/>
      <c r="Z7" s="28"/>
    </row>
    <row r="8" spans="1:26" ht="13.5" customHeight="1">
      <c r="A8" s="28"/>
      <c r="B8" s="113"/>
      <c r="C8" s="77"/>
      <c r="D8" s="77"/>
      <c r="E8" s="77"/>
      <c r="F8" s="77"/>
      <c r="G8" s="77"/>
      <c r="H8" s="114"/>
      <c r="I8" s="28"/>
      <c r="J8" s="28"/>
      <c r="K8" s="28"/>
      <c r="L8" s="28"/>
      <c r="M8" s="28"/>
      <c r="N8" s="28"/>
      <c r="O8" s="28"/>
      <c r="P8" s="28"/>
      <c r="Q8" s="28"/>
      <c r="R8" s="28"/>
      <c r="S8" s="28"/>
      <c r="T8" s="28"/>
      <c r="U8" s="28"/>
      <c r="V8" s="28"/>
      <c r="W8" s="28"/>
      <c r="X8" s="28"/>
      <c r="Y8" s="28"/>
      <c r="Z8" s="28"/>
    </row>
    <row r="9" spans="1:26" ht="116.25" customHeight="1">
      <c r="A9" s="28"/>
      <c r="B9" s="115"/>
      <c r="C9" s="116"/>
      <c r="D9" s="116"/>
      <c r="E9" s="116"/>
      <c r="F9" s="116"/>
      <c r="G9" s="116"/>
      <c r="H9" s="117"/>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c r="A11" s="28"/>
      <c r="B11" s="31" t="s">
        <v>27</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61" t="s">
        <v>87</v>
      </c>
      <c r="C12" s="119"/>
      <c r="D12" s="119"/>
      <c r="E12" s="119"/>
      <c r="F12" s="119"/>
      <c r="G12" s="119"/>
      <c r="H12" s="120"/>
      <c r="I12" s="28"/>
      <c r="J12" s="28"/>
      <c r="K12" s="28"/>
      <c r="L12" s="28"/>
      <c r="M12" s="28"/>
      <c r="N12" s="28"/>
      <c r="O12" s="28"/>
      <c r="P12" s="28"/>
      <c r="Q12" s="28"/>
      <c r="R12" s="28"/>
      <c r="S12" s="28"/>
      <c r="T12" s="28"/>
      <c r="U12" s="28"/>
      <c r="V12" s="28"/>
      <c r="W12" s="28"/>
      <c r="X12" s="28"/>
      <c r="Y12" s="28"/>
      <c r="Z12" s="28"/>
    </row>
    <row r="13" spans="1:26" ht="153" customHeight="1">
      <c r="A13" s="28"/>
      <c r="B13" s="113"/>
      <c r="C13" s="77"/>
      <c r="D13" s="77"/>
      <c r="E13" s="77"/>
      <c r="F13" s="77"/>
      <c r="G13" s="77"/>
      <c r="H13" s="114"/>
      <c r="I13" s="28"/>
      <c r="J13" s="28"/>
      <c r="K13" s="28"/>
      <c r="L13" s="28"/>
      <c r="M13" s="28"/>
      <c r="N13" s="28"/>
      <c r="O13" s="28"/>
      <c r="P13" s="28"/>
      <c r="Q13" s="28"/>
      <c r="R13" s="28"/>
      <c r="S13" s="28"/>
      <c r="T13" s="28"/>
      <c r="U13" s="28"/>
      <c r="V13" s="28"/>
      <c r="W13" s="28"/>
      <c r="X13" s="28"/>
      <c r="Y13" s="28"/>
      <c r="Z13" s="28"/>
    </row>
    <row r="14" spans="1:26" ht="104.25" customHeight="1">
      <c r="A14" s="28"/>
      <c r="B14" s="113"/>
      <c r="C14" s="77"/>
      <c r="D14" s="77"/>
      <c r="E14" s="77"/>
      <c r="F14" s="77"/>
      <c r="G14" s="77"/>
      <c r="H14" s="114"/>
      <c r="I14" s="28"/>
      <c r="J14" s="28"/>
      <c r="K14" s="28"/>
      <c r="L14" s="28"/>
      <c r="M14" s="28"/>
      <c r="N14" s="28"/>
      <c r="O14" s="28"/>
      <c r="P14" s="28"/>
      <c r="Q14" s="28"/>
      <c r="R14" s="28"/>
      <c r="S14" s="28"/>
      <c r="T14" s="28"/>
      <c r="U14" s="28"/>
      <c r="V14" s="28"/>
      <c r="W14" s="28"/>
      <c r="X14" s="28"/>
      <c r="Y14" s="28"/>
      <c r="Z14" s="28"/>
    </row>
    <row r="15" spans="1:26" ht="17.25" customHeight="1">
      <c r="A15" s="28"/>
      <c r="B15" s="113"/>
      <c r="C15" s="77"/>
      <c r="D15" s="77"/>
      <c r="E15" s="77"/>
      <c r="F15" s="77"/>
      <c r="G15" s="77"/>
      <c r="H15" s="114"/>
      <c r="I15" s="28"/>
      <c r="J15" s="28"/>
      <c r="K15" s="28"/>
      <c r="L15" s="28"/>
      <c r="M15" s="28"/>
      <c r="N15" s="28"/>
      <c r="O15" s="28"/>
      <c r="P15" s="28"/>
      <c r="Q15" s="28"/>
      <c r="R15" s="28"/>
      <c r="S15" s="28"/>
      <c r="T15" s="28"/>
      <c r="U15" s="28"/>
      <c r="V15" s="28"/>
      <c r="W15" s="28"/>
      <c r="X15" s="28"/>
      <c r="Y15" s="28"/>
      <c r="Z15" s="28"/>
    </row>
    <row r="16" spans="1:26" ht="81" customHeight="1">
      <c r="A16" s="28"/>
      <c r="B16" s="113"/>
      <c r="C16" s="77"/>
      <c r="D16" s="77"/>
      <c r="E16" s="77"/>
      <c r="F16" s="77"/>
      <c r="G16" s="77"/>
      <c r="H16" s="114"/>
      <c r="I16" s="28"/>
      <c r="J16" s="28"/>
      <c r="K16" s="28"/>
      <c r="L16" s="28"/>
      <c r="M16" s="28"/>
      <c r="N16" s="28"/>
      <c r="O16" s="28"/>
      <c r="P16" s="28"/>
      <c r="Q16" s="28"/>
      <c r="R16" s="28"/>
      <c r="S16" s="28"/>
      <c r="T16" s="28"/>
      <c r="U16" s="28"/>
      <c r="V16" s="28"/>
      <c r="W16" s="28"/>
      <c r="X16" s="28"/>
      <c r="Y16" s="28"/>
      <c r="Z16" s="28"/>
    </row>
    <row r="17" spans="1:26" ht="85.5" customHeight="1">
      <c r="A17" s="28"/>
      <c r="B17" s="113"/>
      <c r="C17" s="77"/>
      <c r="D17" s="77"/>
      <c r="E17" s="77"/>
      <c r="F17" s="77"/>
      <c r="G17" s="77"/>
      <c r="H17" s="114"/>
      <c r="I17" s="28"/>
      <c r="J17" s="28"/>
      <c r="K17" s="28"/>
      <c r="L17" s="28"/>
      <c r="M17" s="28"/>
      <c r="N17" s="28"/>
      <c r="O17" s="28"/>
      <c r="P17" s="28"/>
      <c r="Q17" s="28"/>
      <c r="R17" s="28"/>
      <c r="S17" s="28"/>
      <c r="T17" s="28"/>
      <c r="U17" s="28"/>
      <c r="V17" s="28"/>
      <c r="W17" s="28"/>
      <c r="X17" s="28"/>
      <c r="Y17" s="28"/>
      <c r="Z17" s="28"/>
    </row>
    <row r="18" spans="1:26" ht="17.25" customHeight="1">
      <c r="A18" s="28"/>
      <c r="B18" s="113"/>
      <c r="C18" s="77"/>
      <c r="D18" s="77"/>
      <c r="E18" s="77"/>
      <c r="F18" s="77"/>
      <c r="G18" s="77"/>
      <c r="H18" s="114"/>
      <c r="I18" s="28"/>
      <c r="J18" s="28"/>
      <c r="K18" s="28"/>
      <c r="L18" s="28"/>
      <c r="M18" s="28"/>
      <c r="N18" s="28"/>
      <c r="O18" s="28"/>
      <c r="P18" s="28"/>
      <c r="Q18" s="28"/>
      <c r="R18" s="28"/>
      <c r="S18" s="28"/>
      <c r="T18" s="28"/>
      <c r="U18" s="28"/>
      <c r="V18" s="28"/>
      <c r="W18" s="28"/>
      <c r="X18" s="28"/>
      <c r="Y18" s="28"/>
      <c r="Z18" s="28"/>
    </row>
    <row r="19" spans="1:26" ht="78" customHeight="1">
      <c r="A19" s="28"/>
      <c r="B19" s="113"/>
      <c r="C19" s="77"/>
      <c r="D19" s="77"/>
      <c r="E19" s="77"/>
      <c r="F19" s="77"/>
      <c r="G19" s="77"/>
      <c r="H19" s="114"/>
      <c r="I19" s="28"/>
      <c r="J19" s="28"/>
      <c r="K19" s="28"/>
      <c r="L19" s="28"/>
      <c r="M19" s="28"/>
      <c r="N19" s="28"/>
      <c r="O19" s="28"/>
      <c r="P19" s="28"/>
      <c r="Q19" s="28"/>
      <c r="R19" s="28"/>
      <c r="S19" s="28"/>
      <c r="T19" s="28"/>
      <c r="U19" s="28"/>
      <c r="V19" s="28"/>
      <c r="W19" s="28"/>
      <c r="X19" s="28"/>
      <c r="Y19" s="28"/>
      <c r="Z19" s="28"/>
    </row>
    <row r="20" spans="1:26" ht="69" customHeight="1">
      <c r="A20" s="28"/>
      <c r="B20" s="113"/>
      <c r="C20" s="77"/>
      <c r="D20" s="77"/>
      <c r="E20" s="77"/>
      <c r="F20" s="77"/>
      <c r="G20" s="77"/>
      <c r="H20" s="114"/>
      <c r="I20" s="28"/>
      <c r="J20" s="28"/>
      <c r="K20" s="28"/>
      <c r="L20" s="28"/>
      <c r="M20" s="28"/>
      <c r="N20" s="28"/>
      <c r="O20" s="28"/>
      <c r="P20" s="28"/>
      <c r="Q20" s="28"/>
      <c r="R20" s="28"/>
      <c r="S20" s="28"/>
      <c r="T20" s="28"/>
      <c r="U20" s="28"/>
      <c r="V20" s="28"/>
      <c r="W20" s="28"/>
      <c r="X20" s="28"/>
      <c r="Y20" s="28"/>
      <c r="Z20" s="28"/>
    </row>
    <row r="21" spans="1:26" ht="17.25" customHeight="1">
      <c r="A21" s="28"/>
      <c r="B21" s="113"/>
      <c r="C21" s="77"/>
      <c r="D21" s="77"/>
      <c r="E21" s="77"/>
      <c r="F21" s="77"/>
      <c r="G21" s="77"/>
      <c r="H21" s="114"/>
      <c r="I21" s="28"/>
      <c r="J21" s="28"/>
      <c r="K21" s="28"/>
      <c r="L21" s="28"/>
      <c r="M21" s="28"/>
      <c r="N21" s="28"/>
      <c r="O21" s="28"/>
      <c r="P21" s="28"/>
      <c r="Q21" s="28"/>
      <c r="R21" s="28"/>
      <c r="S21" s="28"/>
      <c r="T21" s="28"/>
      <c r="U21" s="28"/>
      <c r="V21" s="28"/>
      <c r="W21" s="28"/>
      <c r="X21" s="28"/>
      <c r="Y21" s="28"/>
      <c r="Z21" s="28"/>
    </row>
    <row r="22" spans="1:26" ht="72" customHeight="1">
      <c r="A22" s="28"/>
      <c r="B22" s="113"/>
      <c r="C22" s="77"/>
      <c r="D22" s="77"/>
      <c r="E22" s="77"/>
      <c r="F22" s="77"/>
      <c r="G22" s="77"/>
      <c r="H22" s="114"/>
      <c r="I22" s="28"/>
      <c r="J22" s="28"/>
      <c r="K22" s="37"/>
      <c r="L22" s="28"/>
      <c r="M22" s="28"/>
      <c r="N22" s="28"/>
      <c r="O22" s="28"/>
      <c r="P22" s="28"/>
      <c r="Q22" s="28"/>
      <c r="R22" s="28"/>
      <c r="S22" s="28"/>
      <c r="T22" s="28"/>
      <c r="U22" s="28"/>
      <c r="V22" s="28"/>
      <c r="W22" s="28"/>
      <c r="X22" s="28"/>
      <c r="Y22" s="28"/>
      <c r="Z22" s="28"/>
    </row>
    <row r="23" spans="1:26" ht="81" customHeight="1">
      <c r="A23" s="28"/>
      <c r="B23" s="128"/>
      <c r="C23" s="129"/>
      <c r="D23" s="129"/>
      <c r="E23" s="129"/>
      <c r="F23" s="129"/>
      <c r="G23" s="129"/>
      <c r="H23" s="130"/>
      <c r="I23" s="28"/>
      <c r="J23" s="37"/>
      <c r="K23" s="28"/>
      <c r="L23" s="28"/>
      <c r="M23" s="28"/>
      <c r="N23" s="28"/>
      <c r="O23" s="28"/>
      <c r="P23" s="28"/>
      <c r="Q23" s="28"/>
      <c r="R23" s="28"/>
      <c r="S23" s="28"/>
      <c r="T23" s="28"/>
      <c r="U23" s="28"/>
      <c r="V23" s="28"/>
      <c r="W23" s="28"/>
      <c r="X23" s="28"/>
      <c r="Y23" s="28"/>
      <c r="Z23" s="28"/>
    </row>
    <row r="24" spans="1:26" ht="13.5" customHeight="1">
      <c r="A24" s="28"/>
      <c r="B24" s="31" t="s">
        <v>27</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55" t="s">
        <v>88</v>
      </c>
      <c r="C25" s="119"/>
      <c r="D25" s="119"/>
      <c r="E25" s="119"/>
      <c r="F25" s="119"/>
      <c r="G25" s="119"/>
      <c r="H25" s="120"/>
      <c r="I25" s="28"/>
      <c r="J25" s="28"/>
      <c r="K25" s="28"/>
      <c r="L25" s="28"/>
      <c r="M25" s="28"/>
      <c r="N25" s="28"/>
      <c r="O25" s="28"/>
      <c r="P25" s="28"/>
      <c r="Q25" s="28"/>
      <c r="R25" s="28"/>
      <c r="S25" s="28"/>
      <c r="T25" s="28"/>
      <c r="U25" s="28"/>
      <c r="V25" s="28"/>
      <c r="W25" s="28"/>
      <c r="X25" s="28"/>
      <c r="Y25" s="28"/>
      <c r="Z25" s="28"/>
    </row>
    <row r="26" spans="1:26" ht="13.5" customHeight="1">
      <c r="A26" s="28"/>
      <c r="B26" s="113"/>
      <c r="C26" s="77"/>
      <c r="D26" s="77"/>
      <c r="E26" s="77"/>
      <c r="F26" s="77"/>
      <c r="G26" s="77"/>
      <c r="H26" s="114"/>
      <c r="I26" s="28"/>
      <c r="J26" s="28"/>
      <c r="K26" s="28"/>
      <c r="L26" s="28"/>
      <c r="M26" s="28"/>
      <c r="N26" s="28"/>
      <c r="O26" s="28"/>
      <c r="P26" s="28"/>
      <c r="Q26" s="28"/>
      <c r="R26" s="28"/>
      <c r="S26" s="28"/>
      <c r="T26" s="28"/>
      <c r="U26" s="28"/>
      <c r="V26" s="28"/>
      <c r="W26" s="28"/>
      <c r="X26" s="28"/>
      <c r="Y26" s="28"/>
      <c r="Z26" s="28"/>
    </row>
    <row r="27" spans="1:26" ht="13.5" customHeight="1">
      <c r="A27" s="28"/>
      <c r="B27" s="113"/>
      <c r="C27" s="77"/>
      <c r="D27" s="77"/>
      <c r="E27" s="77"/>
      <c r="F27" s="77"/>
      <c r="G27" s="77"/>
      <c r="H27" s="114"/>
      <c r="I27" s="28"/>
      <c r="J27" s="28"/>
      <c r="K27" s="28"/>
      <c r="L27" s="28"/>
      <c r="M27" s="28"/>
      <c r="N27" s="28"/>
      <c r="O27" s="28"/>
      <c r="P27" s="28"/>
      <c r="Q27" s="28"/>
      <c r="R27" s="28"/>
      <c r="S27" s="28"/>
      <c r="T27" s="28"/>
      <c r="U27" s="28"/>
      <c r="V27" s="28"/>
      <c r="W27" s="28"/>
      <c r="X27" s="28"/>
      <c r="Y27" s="28"/>
      <c r="Z27" s="28"/>
    </row>
    <row r="28" spans="1:26" ht="13.5" customHeight="1">
      <c r="A28" s="28"/>
      <c r="B28" s="115"/>
      <c r="C28" s="116"/>
      <c r="D28" s="116"/>
      <c r="E28" s="116"/>
      <c r="F28" s="116"/>
      <c r="G28" s="116"/>
      <c r="H28" s="117"/>
      <c r="I28" s="28"/>
      <c r="J28" s="28"/>
      <c r="K28" s="28"/>
      <c r="L28" s="28"/>
      <c r="M28" s="28"/>
      <c r="N28" s="28"/>
      <c r="O28" s="28"/>
      <c r="P28" s="28"/>
      <c r="Q28" s="28"/>
      <c r="R28" s="28"/>
      <c r="S28" s="28"/>
      <c r="T28" s="28"/>
      <c r="U28" s="28"/>
      <c r="V28" s="28"/>
      <c r="W28" s="28"/>
      <c r="X28" s="28"/>
      <c r="Y28" s="28"/>
      <c r="Z28" s="28"/>
    </row>
    <row r="29" spans="1:26" ht="13.5" customHeight="1">
      <c r="A29" s="28"/>
      <c r="B29" s="29" t="s">
        <v>41</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162" t="s">
        <v>42</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43</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44</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45</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46</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topLeftCell="A9" workbookViewId="0">
      <selection activeCell="B14" sqref="B14:M17"/>
    </sheetView>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100" t="s">
        <v>24</v>
      </c>
      <c r="J2" s="53"/>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1" t="s">
        <v>47</v>
      </c>
      <c r="C4" s="132"/>
      <c r="D4" s="132"/>
      <c r="E4" s="132"/>
      <c r="F4" s="132"/>
      <c r="G4" s="132"/>
      <c r="H4" s="132"/>
      <c r="I4" s="132"/>
      <c r="J4" s="132"/>
      <c r="K4" s="132"/>
      <c r="L4" s="132"/>
      <c r="M4" s="133"/>
      <c r="N4" s="28"/>
      <c r="O4" s="28"/>
      <c r="P4" s="28"/>
      <c r="Q4" s="28"/>
      <c r="R4" s="28"/>
      <c r="S4" s="28"/>
      <c r="T4" s="28"/>
      <c r="U4" s="28"/>
      <c r="V4" s="28"/>
      <c r="W4" s="28"/>
      <c r="X4" s="28"/>
      <c r="Y4" s="28"/>
      <c r="Z4" s="28"/>
    </row>
    <row r="5" spans="1:26" ht="98.25" customHeight="1">
      <c r="A5" s="28"/>
      <c r="B5" s="163" t="s">
        <v>48</v>
      </c>
      <c r="C5" s="121"/>
      <c r="D5" s="121"/>
      <c r="E5" s="121"/>
      <c r="F5" s="121"/>
      <c r="G5" s="121"/>
      <c r="H5" s="121"/>
      <c r="I5" s="121"/>
      <c r="J5" s="121"/>
      <c r="K5" s="121"/>
      <c r="L5" s="121"/>
      <c r="M5" s="122"/>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49</v>
      </c>
      <c r="C7" s="34"/>
      <c r="D7" s="34"/>
      <c r="E7" s="34"/>
      <c r="F7" s="34"/>
      <c r="G7" s="34"/>
      <c r="H7" s="34"/>
      <c r="I7" s="34"/>
      <c r="J7" s="34"/>
      <c r="K7" s="34"/>
      <c r="L7" s="34"/>
      <c r="M7" s="34"/>
      <c r="N7" s="28"/>
      <c r="O7" s="28"/>
      <c r="P7" s="28"/>
      <c r="Q7" s="28"/>
      <c r="R7" s="28"/>
      <c r="S7" s="28"/>
      <c r="T7" s="28"/>
      <c r="U7" s="28"/>
      <c r="V7" s="28"/>
      <c r="W7" s="28"/>
      <c r="X7" s="28"/>
      <c r="Y7" s="28"/>
      <c r="Z7" s="28"/>
    </row>
    <row r="8" spans="1:26" ht="115.5" customHeight="1">
      <c r="A8" s="28"/>
      <c r="B8" s="155" t="s">
        <v>89</v>
      </c>
      <c r="C8" s="119"/>
      <c r="D8" s="119"/>
      <c r="E8" s="119"/>
      <c r="F8" s="119"/>
      <c r="G8" s="119"/>
      <c r="H8" s="119"/>
      <c r="I8" s="119"/>
      <c r="J8" s="119"/>
      <c r="K8" s="119"/>
      <c r="L8" s="119"/>
      <c r="M8" s="120"/>
      <c r="N8" s="28"/>
      <c r="O8" s="28"/>
      <c r="P8" s="28"/>
      <c r="Q8" s="28"/>
      <c r="R8" s="28"/>
      <c r="S8" s="28"/>
      <c r="T8" s="28"/>
      <c r="U8" s="28"/>
      <c r="V8" s="28"/>
      <c r="W8" s="28"/>
      <c r="X8" s="28"/>
      <c r="Y8" s="28"/>
      <c r="Z8" s="28"/>
    </row>
    <row r="9" spans="1:26" ht="113.25" customHeight="1">
      <c r="A9" s="28"/>
      <c r="B9" s="113"/>
      <c r="C9" s="77"/>
      <c r="D9" s="77"/>
      <c r="E9" s="77"/>
      <c r="F9" s="77"/>
      <c r="G9" s="77"/>
      <c r="H9" s="77"/>
      <c r="I9" s="77"/>
      <c r="J9" s="77"/>
      <c r="K9" s="77"/>
      <c r="L9" s="77"/>
      <c r="M9" s="114"/>
      <c r="N9" s="28"/>
      <c r="O9" s="28"/>
      <c r="P9" s="28"/>
      <c r="Q9" s="28"/>
      <c r="R9" s="28"/>
      <c r="S9" s="28"/>
      <c r="T9" s="28"/>
      <c r="U9" s="28"/>
      <c r="V9" s="28"/>
      <c r="W9" s="28"/>
      <c r="X9" s="28"/>
      <c r="Y9" s="28"/>
      <c r="Z9" s="28"/>
    </row>
    <row r="10" spans="1:26" ht="114.75" customHeight="1">
      <c r="A10" s="28"/>
      <c r="B10" s="113"/>
      <c r="C10" s="77"/>
      <c r="D10" s="77"/>
      <c r="E10" s="77"/>
      <c r="F10" s="77"/>
      <c r="G10" s="77"/>
      <c r="H10" s="77"/>
      <c r="I10" s="77"/>
      <c r="J10" s="77"/>
      <c r="K10" s="77"/>
      <c r="L10" s="77"/>
      <c r="M10" s="114"/>
      <c r="N10" s="28"/>
      <c r="O10" s="28"/>
      <c r="P10" s="28"/>
      <c r="Q10" s="28"/>
      <c r="R10" s="28"/>
      <c r="S10" s="28"/>
      <c r="T10" s="28"/>
      <c r="U10" s="28"/>
      <c r="V10" s="28"/>
      <c r="W10" s="28"/>
      <c r="X10" s="28"/>
      <c r="Y10" s="28"/>
      <c r="Z10" s="28"/>
    </row>
    <row r="11" spans="1:26" ht="112.5" customHeight="1">
      <c r="A11" s="28"/>
      <c r="B11" s="115"/>
      <c r="C11" s="116"/>
      <c r="D11" s="116"/>
      <c r="E11" s="116"/>
      <c r="F11" s="116"/>
      <c r="G11" s="116"/>
      <c r="H11" s="116"/>
      <c r="I11" s="116"/>
      <c r="J11" s="116"/>
      <c r="K11" s="116"/>
      <c r="L11" s="116"/>
      <c r="M11" s="117"/>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27</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18" t="s">
        <v>94</v>
      </c>
      <c r="C14" s="119"/>
      <c r="D14" s="119"/>
      <c r="E14" s="119"/>
      <c r="F14" s="119"/>
      <c r="G14" s="119"/>
      <c r="H14" s="119"/>
      <c r="I14" s="119"/>
      <c r="J14" s="119"/>
      <c r="K14" s="119"/>
      <c r="L14" s="119"/>
      <c r="M14" s="120"/>
      <c r="N14" s="28"/>
      <c r="O14" s="28"/>
      <c r="P14" s="28"/>
      <c r="Q14" s="28"/>
      <c r="R14" s="28"/>
      <c r="S14" s="28"/>
      <c r="T14" s="28"/>
      <c r="U14" s="28"/>
      <c r="V14" s="28"/>
      <c r="W14" s="28"/>
      <c r="X14" s="28"/>
      <c r="Y14" s="28"/>
      <c r="Z14" s="28"/>
    </row>
    <row r="15" spans="1:26" ht="13.5" customHeight="1">
      <c r="A15" s="28"/>
      <c r="B15" s="113"/>
      <c r="C15" s="77"/>
      <c r="D15" s="77"/>
      <c r="E15" s="77"/>
      <c r="F15" s="77"/>
      <c r="G15" s="77"/>
      <c r="H15" s="77"/>
      <c r="I15" s="77"/>
      <c r="J15" s="77"/>
      <c r="K15" s="77"/>
      <c r="L15" s="77"/>
      <c r="M15" s="114"/>
      <c r="N15" s="28"/>
      <c r="O15" s="28"/>
      <c r="P15" s="28"/>
      <c r="Q15" s="28"/>
      <c r="R15" s="28"/>
      <c r="S15" s="28"/>
      <c r="T15" s="28"/>
      <c r="U15" s="28"/>
      <c r="V15" s="28"/>
      <c r="W15" s="28"/>
      <c r="X15" s="28"/>
      <c r="Y15" s="28"/>
      <c r="Z15" s="28"/>
    </row>
    <row r="16" spans="1:26" ht="13.5" customHeight="1">
      <c r="A16" s="28"/>
      <c r="B16" s="113"/>
      <c r="C16" s="77"/>
      <c r="D16" s="77"/>
      <c r="E16" s="77"/>
      <c r="F16" s="77"/>
      <c r="G16" s="77"/>
      <c r="H16" s="77"/>
      <c r="I16" s="77"/>
      <c r="J16" s="77"/>
      <c r="K16" s="77"/>
      <c r="L16" s="77"/>
      <c r="M16" s="114"/>
      <c r="N16" s="28"/>
      <c r="O16" s="28"/>
      <c r="P16" s="28"/>
      <c r="Q16" s="28"/>
      <c r="R16" s="28"/>
      <c r="S16" s="28"/>
      <c r="T16" s="28"/>
      <c r="U16" s="28"/>
      <c r="V16" s="28"/>
      <c r="W16" s="28"/>
      <c r="X16" s="28"/>
      <c r="Y16" s="28"/>
      <c r="Z16" s="28"/>
    </row>
    <row r="17" spans="1:26" ht="13.5" customHeight="1">
      <c r="A17" s="28"/>
      <c r="B17" s="115"/>
      <c r="C17" s="116"/>
      <c r="D17" s="116"/>
      <c r="E17" s="116"/>
      <c r="F17" s="116"/>
      <c r="G17" s="116"/>
      <c r="H17" s="116"/>
      <c r="I17" s="116"/>
      <c r="J17" s="116"/>
      <c r="K17" s="116"/>
      <c r="L17" s="116"/>
      <c r="M17" s="117"/>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topLeftCell="B15" workbookViewId="0">
      <selection activeCell="B24" sqref="B24"/>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35" t="s">
        <v>24</v>
      </c>
      <c r="L2" s="69"/>
      <c r="M2" s="70"/>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1" t="s">
        <v>50</v>
      </c>
      <c r="C4" s="132"/>
      <c r="D4" s="132"/>
      <c r="E4" s="132"/>
      <c r="F4" s="132"/>
      <c r="G4" s="132"/>
      <c r="H4" s="132"/>
      <c r="I4" s="132"/>
      <c r="J4" s="132"/>
      <c r="K4" s="132"/>
      <c r="L4" s="132"/>
      <c r="M4" s="132"/>
      <c r="N4" s="132"/>
      <c r="O4" s="132"/>
      <c r="P4" s="132"/>
      <c r="Q4" s="132"/>
      <c r="R4" s="132"/>
      <c r="S4" s="133"/>
      <c r="T4" s="28"/>
      <c r="U4" s="28"/>
      <c r="V4" s="28"/>
      <c r="W4" s="28"/>
      <c r="X4" s="28"/>
      <c r="Y4" s="28"/>
      <c r="Z4" s="28"/>
    </row>
    <row r="5" spans="1:26" ht="163.5" customHeight="1">
      <c r="A5" s="28"/>
      <c r="B5" s="134" t="s">
        <v>51</v>
      </c>
      <c r="C5" s="121"/>
      <c r="D5" s="121"/>
      <c r="E5" s="121"/>
      <c r="F5" s="121"/>
      <c r="G5" s="121"/>
      <c r="H5" s="121"/>
      <c r="I5" s="121"/>
      <c r="J5" s="121"/>
      <c r="K5" s="121"/>
      <c r="L5" s="121"/>
      <c r="M5" s="121"/>
      <c r="N5" s="121"/>
      <c r="O5" s="121"/>
      <c r="P5" s="121"/>
      <c r="Q5" s="121"/>
      <c r="R5" s="121"/>
      <c r="S5" s="122"/>
      <c r="T5" s="28"/>
      <c r="U5" s="28"/>
      <c r="V5" s="28"/>
      <c r="W5" s="28"/>
      <c r="X5" s="28"/>
      <c r="Y5" s="28"/>
      <c r="Z5" s="28"/>
    </row>
    <row r="6" spans="1:26" ht="13.5" customHeight="1">
      <c r="A6" s="28"/>
      <c r="B6" s="3"/>
      <c r="C6" s="3"/>
      <c r="D6" s="3"/>
      <c r="E6" s="3"/>
      <c r="F6" s="3"/>
      <c r="G6" s="3"/>
      <c r="H6" s="3"/>
      <c r="I6" s="3"/>
      <c r="J6" s="3"/>
      <c r="K6" s="3"/>
      <c r="L6" s="3"/>
      <c r="M6" s="3"/>
      <c r="N6" s="3"/>
      <c r="O6" s="3"/>
      <c r="P6" s="3"/>
      <c r="Q6" s="3"/>
      <c r="R6" s="3"/>
      <c r="S6" s="3"/>
      <c r="T6" s="28"/>
      <c r="U6" s="28"/>
      <c r="V6" s="28"/>
      <c r="W6" s="28"/>
      <c r="X6" s="28"/>
      <c r="Y6" s="28"/>
      <c r="Z6" s="28"/>
    </row>
    <row r="7" spans="1:26" ht="13.5" customHeight="1">
      <c r="A7" s="28"/>
      <c r="B7" s="35" t="s">
        <v>52</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28"/>
      <c r="B8" s="136" t="s">
        <v>92</v>
      </c>
      <c r="C8" s="119"/>
      <c r="D8" s="119"/>
      <c r="E8" s="119"/>
      <c r="F8" s="119"/>
      <c r="G8" s="119"/>
      <c r="H8" s="119"/>
      <c r="I8" s="119"/>
      <c r="J8" s="119"/>
      <c r="K8" s="119"/>
      <c r="L8" s="119"/>
      <c r="M8" s="119"/>
      <c r="N8" s="119"/>
      <c r="O8" s="119"/>
      <c r="P8" s="119"/>
      <c r="Q8" s="119"/>
      <c r="R8" s="119"/>
      <c r="S8" s="120"/>
      <c r="T8" s="28"/>
      <c r="U8" s="28"/>
      <c r="V8" s="28"/>
      <c r="W8" s="28"/>
      <c r="X8" s="28"/>
      <c r="Y8" s="28"/>
      <c r="Z8" s="28"/>
    </row>
    <row r="9" spans="1:26" ht="95.25" customHeight="1">
      <c r="A9" s="28"/>
      <c r="B9" s="113"/>
      <c r="C9" s="77"/>
      <c r="D9" s="77"/>
      <c r="E9" s="77"/>
      <c r="F9" s="77"/>
      <c r="G9" s="77"/>
      <c r="H9" s="77"/>
      <c r="I9" s="77"/>
      <c r="J9" s="77"/>
      <c r="K9" s="77"/>
      <c r="L9" s="77"/>
      <c r="M9" s="77"/>
      <c r="N9" s="77"/>
      <c r="O9" s="77"/>
      <c r="P9" s="77"/>
      <c r="Q9" s="77"/>
      <c r="R9" s="77"/>
      <c r="S9" s="114"/>
      <c r="T9" s="28"/>
      <c r="U9" s="28"/>
      <c r="V9" s="28"/>
      <c r="W9" s="28"/>
      <c r="X9" s="28"/>
      <c r="Y9" s="28"/>
      <c r="Z9" s="28"/>
    </row>
    <row r="10" spans="1:26" ht="227.25" customHeight="1">
      <c r="A10" s="28"/>
      <c r="B10" s="113"/>
      <c r="C10" s="77"/>
      <c r="D10" s="77"/>
      <c r="E10" s="77"/>
      <c r="F10" s="77"/>
      <c r="G10" s="77"/>
      <c r="H10" s="77"/>
      <c r="I10" s="77"/>
      <c r="J10" s="77"/>
      <c r="K10" s="77"/>
      <c r="L10" s="77"/>
      <c r="M10" s="77"/>
      <c r="N10" s="77"/>
      <c r="O10" s="77"/>
      <c r="P10" s="77"/>
      <c r="Q10" s="77"/>
      <c r="R10" s="77"/>
      <c r="S10" s="114"/>
      <c r="T10" s="28"/>
      <c r="U10" s="28"/>
      <c r="V10" s="28"/>
      <c r="W10" s="28"/>
      <c r="X10" s="28"/>
      <c r="Y10" s="28"/>
      <c r="Z10" s="28"/>
    </row>
    <row r="11" spans="1:26" ht="13.5" customHeight="1">
      <c r="A11" s="28"/>
      <c r="B11" s="113"/>
      <c r="C11" s="77"/>
      <c r="D11" s="77"/>
      <c r="E11" s="77"/>
      <c r="F11" s="77"/>
      <c r="G11" s="77"/>
      <c r="H11" s="77"/>
      <c r="I11" s="77"/>
      <c r="J11" s="77"/>
      <c r="K11" s="77"/>
      <c r="L11" s="77"/>
      <c r="M11" s="77"/>
      <c r="N11" s="77"/>
      <c r="O11" s="77"/>
      <c r="P11" s="77"/>
      <c r="Q11" s="77"/>
      <c r="R11" s="77"/>
      <c r="S11" s="114"/>
      <c r="T11" s="28"/>
      <c r="U11" s="28"/>
      <c r="V11" s="28"/>
      <c r="W11" s="28"/>
      <c r="X11" s="28"/>
      <c r="Y11" s="28"/>
      <c r="Z11" s="28"/>
    </row>
    <row r="12" spans="1:26" ht="13.5" customHeight="1">
      <c r="A12" s="28"/>
      <c r="B12" s="113"/>
      <c r="C12" s="77"/>
      <c r="D12" s="77"/>
      <c r="E12" s="77"/>
      <c r="F12" s="77"/>
      <c r="G12" s="77"/>
      <c r="H12" s="77"/>
      <c r="I12" s="77"/>
      <c r="J12" s="77"/>
      <c r="K12" s="77"/>
      <c r="L12" s="77"/>
      <c r="M12" s="77"/>
      <c r="N12" s="77"/>
      <c r="O12" s="77"/>
      <c r="P12" s="77"/>
      <c r="Q12" s="77"/>
      <c r="R12" s="77"/>
      <c r="S12" s="114"/>
      <c r="T12" s="28"/>
      <c r="U12" s="28"/>
      <c r="V12" s="28"/>
      <c r="W12" s="28"/>
      <c r="X12" s="28"/>
      <c r="Y12" s="28"/>
      <c r="Z12" s="28"/>
    </row>
    <row r="13" spans="1:26" ht="147.75" customHeight="1">
      <c r="A13" s="28"/>
      <c r="B13" s="113"/>
      <c r="C13" s="77"/>
      <c r="D13" s="77"/>
      <c r="E13" s="77"/>
      <c r="F13" s="77"/>
      <c r="G13" s="77"/>
      <c r="H13" s="77"/>
      <c r="I13" s="77"/>
      <c r="J13" s="77"/>
      <c r="K13" s="77"/>
      <c r="L13" s="77"/>
      <c r="M13" s="77"/>
      <c r="N13" s="77"/>
      <c r="O13" s="77"/>
      <c r="P13" s="77"/>
      <c r="Q13" s="77"/>
      <c r="R13" s="77"/>
      <c r="S13" s="114"/>
      <c r="T13" s="28"/>
      <c r="U13" s="28"/>
      <c r="V13" s="28"/>
      <c r="W13" s="28"/>
      <c r="X13" s="28"/>
      <c r="Y13" s="28"/>
      <c r="Z13" s="28"/>
    </row>
    <row r="14" spans="1:26" ht="95.25" customHeight="1">
      <c r="A14" s="28"/>
      <c r="B14" s="113"/>
      <c r="C14" s="77"/>
      <c r="D14" s="77"/>
      <c r="E14" s="77"/>
      <c r="F14" s="77"/>
      <c r="G14" s="77"/>
      <c r="H14" s="77"/>
      <c r="I14" s="77"/>
      <c r="J14" s="77"/>
      <c r="K14" s="77"/>
      <c r="L14" s="77"/>
      <c r="M14" s="77"/>
      <c r="N14" s="77"/>
      <c r="O14" s="77"/>
      <c r="P14" s="77"/>
      <c r="Q14" s="77"/>
      <c r="R14" s="77"/>
      <c r="S14" s="114"/>
      <c r="T14" s="28"/>
      <c r="U14" s="28"/>
      <c r="V14" s="28"/>
      <c r="W14" s="28"/>
      <c r="X14" s="28"/>
      <c r="Y14" s="28"/>
      <c r="Z14" s="28"/>
    </row>
    <row r="15" spans="1:26" ht="409.5" customHeight="1">
      <c r="A15" s="28"/>
      <c r="B15" s="115"/>
      <c r="C15" s="116"/>
      <c r="D15" s="116"/>
      <c r="E15" s="116"/>
      <c r="F15" s="116"/>
      <c r="G15" s="116"/>
      <c r="H15" s="116"/>
      <c r="I15" s="116"/>
      <c r="J15" s="116"/>
      <c r="K15" s="116"/>
      <c r="L15" s="116"/>
      <c r="M15" s="116"/>
      <c r="N15" s="116"/>
      <c r="O15" s="116"/>
      <c r="P15" s="116"/>
      <c r="Q15" s="116"/>
      <c r="R15" s="116"/>
      <c r="S15" s="117"/>
      <c r="T15" s="28"/>
      <c r="U15" s="28"/>
      <c r="V15" s="28"/>
      <c r="W15" s="28"/>
      <c r="X15" s="28"/>
      <c r="Y15" s="28"/>
      <c r="Z15" s="28"/>
    </row>
    <row r="16" spans="1:26" ht="13.5" customHeight="1">
      <c r="A16" s="28"/>
      <c r="B16" s="38"/>
      <c r="C16" s="38"/>
      <c r="D16" s="38"/>
      <c r="E16" s="38"/>
      <c r="F16" s="38"/>
      <c r="G16" s="38"/>
      <c r="H16" s="38"/>
      <c r="I16" s="38"/>
      <c r="J16" s="38"/>
      <c r="K16" s="38"/>
      <c r="L16" s="38"/>
      <c r="M16" s="38"/>
      <c r="N16" s="28"/>
      <c r="O16" s="28"/>
      <c r="P16" s="28"/>
      <c r="Q16" s="28"/>
      <c r="R16" s="28"/>
      <c r="S16" s="28"/>
      <c r="T16" s="28"/>
      <c r="U16" s="28"/>
      <c r="V16" s="28"/>
      <c r="W16" s="28"/>
      <c r="X16" s="28"/>
      <c r="Y16" s="28"/>
      <c r="Z16" s="28"/>
    </row>
    <row r="17" spans="1:26" ht="13.5" customHeight="1">
      <c r="A17" s="28"/>
      <c r="B17" s="38"/>
      <c r="C17" s="38"/>
      <c r="D17" s="38"/>
      <c r="E17" s="38"/>
      <c r="F17" s="38"/>
      <c r="G17" s="38"/>
      <c r="H17" s="38"/>
      <c r="I17" s="38"/>
      <c r="J17" s="38"/>
      <c r="K17" s="38"/>
      <c r="L17" s="38"/>
      <c r="M17" s="38"/>
      <c r="N17" s="28"/>
      <c r="O17" s="28"/>
      <c r="P17" s="28"/>
      <c r="Q17" s="28"/>
      <c r="R17" s="28"/>
      <c r="S17" s="28"/>
      <c r="T17" s="28"/>
      <c r="U17" s="28"/>
      <c r="V17" s="28"/>
      <c r="W17" s="28"/>
      <c r="X17" s="28"/>
      <c r="Y17" s="28"/>
      <c r="Z17" s="28"/>
    </row>
    <row r="18" spans="1:26" ht="13.5" customHeight="1">
      <c r="A18" s="28"/>
      <c r="B18" s="31" t="s">
        <v>27</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18" t="s">
        <v>93</v>
      </c>
      <c r="C19" s="119"/>
      <c r="D19" s="119"/>
      <c r="E19" s="119"/>
      <c r="F19" s="119"/>
      <c r="G19" s="119"/>
      <c r="H19" s="119"/>
      <c r="I19" s="119"/>
      <c r="J19" s="119"/>
      <c r="K19" s="119"/>
      <c r="L19" s="119"/>
      <c r="M19" s="119"/>
      <c r="N19" s="119"/>
      <c r="O19" s="119"/>
      <c r="P19" s="119"/>
      <c r="Q19" s="119"/>
      <c r="R19" s="119"/>
      <c r="S19" s="120"/>
      <c r="T19" s="28"/>
      <c r="U19" s="28"/>
      <c r="V19" s="28"/>
      <c r="W19" s="28"/>
      <c r="X19" s="28"/>
      <c r="Y19" s="28"/>
      <c r="Z19" s="28"/>
    </row>
    <row r="20" spans="1:26" ht="13.5" customHeight="1">
      <c r="A20" s="28" t="s">
        <v>53</v>
      </c>
      <c r="B20" s="113"/>
      <c r="C20" s="77"/>
      <c r="D20" s="77"/>
      <c r="E20" s="77"/>
      <c r="F20" s="77"/>
      <c r="G20" s="77"/>
      <c r="H20" s="77"/>
      <c r="I20" s="77"/>
      <c r="J20" s="77"/>
      <c r="K20" s="77"/>
      <c r="L20" s="77"/>
      <c r="M20" s="77"/>
      <c r="N20" s="77"/>
      <c r="O20" s="77"/>
      <c r="P20" s="77"/>
      <c r="Q20" s="77"/>
      <c r="R20" s="77"/>
      <c r="S20" s="114"/>
      <c r="T20" s="28"/>
      <c r="U20" s="28"/>
      <c r="V20" s="28"/>
      <c r="W20" s="28"/>
      <c r="X20" s="28"/>
      <c r="Y20" s="28"/>
      <c r="Z20" s="28"/>
    </row>
    <row r="21" spans="1:26" ht="13.5" customHeight="1">
      <c r="A21" s="28"/>
      <c r="B21" s="113"/>
      <c r="C21" s="77"/>
      <c r="D21" s="77"/>
      <c r="E21" s="77"/>
      <c r="F21" s="77"/>
      <c r="G21" s="77"/>
      <c r="H21" s="77"/>
      <c r="I21" s="77"/>
      <c r="J21" s="77"/>
      <c r="K21" s="77"/>
      <c r="L21" s="77"/>
      <c r="M21" s="77"/>
      <c r="N21" s="77"/>
      <c r="O21" s="77"/>
      <c r="P21" s="77"/>
      <c r="Q21" s="77"/>
      <c r="R21" s="77"/>
      <c r="S21" s="114"/>
      <c r="T21" s="28"/>
      <c r="U21" s="28"/>
      <c r="V21" s="28"/>
      <c r="W21" s="28"/>
      <c r="X21" s="28"/>
      <c r="Y21" s="28"/>
      <c r="Z21" s="28"/>
    </row>
    <row r="22" spans="1:26" ht="13.5" customHeight="1">
      <c r="A22" s="28"/>
      <c r="B22" s="113"/>
      <c r="C22" s="77"/>
      <c r="D22" s="77"/>
      <c r="E22" s="77"/>
      <c r="F22" s="77"/>
      <c r="G22" s="77"/>
      <c r="H22" s="77"/>
      <c r="I22" s="77"/>
      <c r="J22" s="77"/>
      <c r="K22" s="77"/>
      <c r="L22" s="77"/>
      <c r="M22" s="77"/>
      <c r="N22" s="77"/>
      <c r="O22" s="77"/>
      <c r="P22" s="77"/>
      <c r="Q22" s="77"/>
      <c r="R22" s="77"/>
      <c r="S22" s="114"/>
      <c r="T22" s="28"/>
      <c r="U22" s="28"/>
      <c r="V22" s="28"/>
      <c r="W22" s="28"/>
      <c r="X22" s="28"/>
      <c r="Y22" s="28"/>
      <c r="Z22" s="28"/>
    </row>
    <row r="23" spans="1:26" ht="13.5" customHeight="1">
      <c r="A23" s="28"/>
      <c r="B23" s="115"/>
      <c r="C23" s="116"/>
      <c r="D23" s="116"/>
      <c r="E23" s="116"/>
      <c r="F23" s="116"/>
      <c r="G23" s="116"/>
      <c r="H23" s="116"/>
      <c r="I23" s="116"/>
      <c r="J23" s="116"/>
      <c r="K23" s="116"/>
      <c r="L23" s="116"/>
      <c r="M23" s="116"/>
      <c r="N23" s="116"/>
      <c r="O23" s="116"/>
      <c r="P23" s="116"/>
      <c r="Q23" s="116"/>
      <c r="R23" s="116"/>
      <c r="S23" s="117"/>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workbookViewId="0">
      <selection activeCell="B14" sqref="B14:M17"/>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35" t="s">
        <v>24</v>
      </c>
      <c r="J2" s="69"/>
      <c r="K2" s="70"/>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1" t="s">
        <v>54</v>
      </c>
      <c r="C4" s="132"/>
      <c r="D4" s="132"/>
      <c r="E4" s="132"/>
      <c r="F4" s="132"/>
      <c r="G4" s="132"/>
      <c r="H4" s="132"/>
      <c r="I4" s="132"/>
      <c r="J4" s="132"/>
      <c r="K4" s="132"/>
      <c r="L4" s="132"/>
      <c r="M4" s="133"/>
      <c r="N4" s="28"/>
      <c r="O4" s="28"/>
      <c r="P4" s="28"/>
      <c r="Q4" s="28"/>
      <c r="R4" s="28"/>
      <c r="S4" s="28"/>
      <c r="T4" s="28"/>
      <c r="U4" s="28"/>
      <c r="V4" s="28"/>
      <c r="W4" s="28"/>
      <c r="X4" s="28"/>
      <c r="Y4" s="28"/>
      <c r="Z4" s="28"/>
    </row>
    <row r="5" spans="1:26" ht="221.25" customHeight="1">
      <c r="A5" s="28"/>
      <c r="B5" s="134" t="s">
        <v>55</v>
      </c>
      <c r="C5" s="121"/>
      <c r="D5" s="121"/>
      <c r="E5" s="121"/>
      <c r="F5" s="121"/>
      <c r="G5" s="121"/>
      <c r="H5" s="121"/>
      <c r="I5" s="121"/>
      <c r="J5" s="121"/>
      <c r="K5" s="121"/>
      <c r="L5" s="121"/>
      <c r="M5" s="122"/>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56</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18" t="s">
        <v>90</v>
      </c>
      <c r="C8" s="119"/>
      <c r="D8" s="119"/>
      <c r="E8" s="119"/>
      <c r="F8" s="119"/>
      <c r="G8" s="119"/>
      <c r="H8" s="119"/>
      <c r="I8" s="119"/>
      <c r="J8" s="119"/>
      <c r="K8" s="119"/>
      <c r="L8" s="119"/>
      <c r="M8" s="120"/>
      <c r="N8" s="28"/>
      <c r="O8" s="28"/>
      <c r="P8" s="28"/>
      <c r="Q8" s="28"/>
      <c r="R8" s="28"/>
      <c r="S8" s="28"/>
      <c r="T8" s="28"/>
      <c r="U8" s="28"/>
      <c r="V8" s="28"/>
      <c r="W8" s="28"/>
      <c r="X8" s="28"/>
      <c r="Y8" s="28"/>
      <c r="Z8" s="28"/>
    </row>
    <row r="9" spans="1:26" ht="150" customHeight="1">
      <c r="A9" s="28"/>
      <c r="B9" s="113"/>
      <c r="C9" s="77"/>
      <c r="D9" s="77"/>
      <c r="E9" s="77"/>
      <c r="F9" s="77"/>
      <c r="G9" s="77"/>
      <c r="H9" s="77"/>
      <c r="I9" s="77"/>
      <c r="J9" s="77"/>
      <c r="K9" s="77"/>
      <c r="L9" s="77"/>
      <c r="M9" s="114"/>
      <c r="N9" s="28"/>
      <c r="O9" s="28"/>
      <c r="P9" s="28"/>
      <c r="Q9" s="28"/>
      <c r="R9" s="28"/>
      <c r="S9" s="28"/>
      <c r="T9" s="28"/>
      <c r="U9" s="28"/>
      <c r="V9" s="28"/>
      <c r="W9" s="28"/>
      <c r="X9" s="28"/>
      <c r="Y9" s="28"/>
      <c r="Z9" s="28"/>
    </row>
    <row r="10" spans="1:26" ht="144.75" customHeight="1">
      <c r="A10" s="28"/>
      <c r="B10" s="113"/>
      <c r="C10" s="77"/>
      <c r="D10" s="77"/>
      <c r="E10" s="77"/>
      <c r="F10" s="77"/>
      <c r="G10" s="77"/>
      <c r="H10" s="77"/>
      <c r="I10" s="77"/>
      <c r="J10" s="77"/>
      <c r="K10" s="77"/>
      <c r="L10" s="77"/>
      <c r="M10" s="114"/>
      <c r="N10" s="28"/>
      <c r="O10" s="28"/>
      <c r="P10" s="28"/>
      <c r="Q10" s="28"/>
      <c r="R10" s="28"/>
      <c r="S10" s="28"/>
      <c r="T10" s="28"/>
      <c r="U10" s="28"/>
      <c r="V10" s="28"/>
      <c r="W10" s="28"/>
      <c r="X10" s="28"/>
      <c r="Y10" s="28"/>
      <c r="Z10" s="28"/>
    </row>
    <row r="11" spans="1:26" ht="51" customHeight="1">
      <c r="A11" s="28"/>
      <c r="B11" s="115"/>
      <c r="C11" s="116"/>
      <c r="D11" s="116"/>
      <c r="E11" s="116"/>
      <c r="F11" s="116"/>
      <c r="G11" s="116"/>
      <c r="H11" s="116"/>
      <c r="I11" s="116"/>
      <c r="J11" s="116"/>
      <c r="K11" s="116"/>
      <c r="L11" s="116"/>
      <c r="M11" s="117"/>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27</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18" t="s">
        <v>91</v>
      </c>
      <c r="C14" s="119"/>
      <c r="D14" s="119"/>
      <c r="E14" s="119"/>
      <c r="F14" s="119"/>
      <c r="G14" s="119"/>
      <c r="H14" s="119"/>
      <c r="I14" s="119"/>
      <c r="J14" s="119"/>
      <c r="K14" s="119"/>
      <c r="L14" s="119"/>
      <c r="M14" s="120"/>
      <c r="N14" s="28"/>
      <c r="O14" s="28"/>
      <c r="P14" s="28"/>
      <c r="Q14" s="28"/>
      <c r="R14" s="28"/>
      <c r="S14" s="28"/>
      <c r="T14" s="28"/>
      <c r="U14" s="28"/>
      <c r="V14" s="28"/>
      <c r="W14" s="28"/>
      <c r="X14" s="28"/>
      <c r="Y14" s="28"/>
      <c r="Z14" s="28"/>
    </row>
    <row r="15" spans="1:26" ht="13.5" customHeight="1">
      <c r="A15" s="28"/>
      <c r="B15" s="113"/>
      <c r="C15" s="77"/>
      <c r="D15" s="77"/>
      <c r="E15" s="77"/>
      <c r="F15" s="77"/>
      <c r="G15" s="77"/>
      <c r="H15" s="77"/>
      <c r="I15" s="77"/>
      <c r="J15" s="77"/>
      <c r="K15" s="77"/>
      <c r="L15" s="77"/>
      <c r="M15" s="114"/>
      <c r="N15" s="28"/>
      <c r="O15" s="28"/>
      <c r="P15" s="28"/>
      <c r="Q15" s="28"/>
      <c r="R15" s="28"/>
      <c r="S15" s="28"/>
      <c r="T15" s="28"/>
      <c r="U15" s="28"/>
      <c r="V15" s="28"/>
      <c r="W15" s="28"/>
      <c r="X15" s="28"/>
      <c r="Y15" s="28"/>
      <c r="Z15" s="28"/>
    </row>
    <row r="16" spans="1:26" ht="13.5" customHeight="1">
      <c r="A16" s="28"/>
      <c r="B16" s="113"/>
      <c r="C16" s="77"/>
      <c r="D16" s="77"/>
      <c r="E16" s="77"/>
      <c r="F16" s="77"/>
      <c r="G16" s="77"/>
      <c r="H16" s="77"/>
      <c r="I16" s="77"/>
      <c r="J16" s="77"/>
      <c r="K16" s="77"/>
      <c r="L16" s="77"/>
      <c r="M16" s="114"/>
      <c r="N16" s="28"/>
      <c r="O16" s="28"/>
      <c r="P16" s="28"/>
      <c r="Q16" s="28"/>
      <c r="R16" s="28"/>
      <c r="S16" s="28"/>
      <c r="T16" s="28"/>
      <c r="U16" s="28"/>
      <c r="V16" s="28"/>
      <c r="W16" s="28"/>
      <c r="X16" s="28"/>
      <c r="Y16" s="28"/>
      <c r="Z16" s="28"/>
    </row>
    <row r="17" spans="1:26" ht="13.5" customHeight="1">
      <c r="A17" s="28"/>
      <c r="B17" s="115"/>
      <c r="C17" s="116"/>
      <c r="D17" s="116"/>
      <c r="E17" s="116"/>
      <c r="F17" s="116"/>
      <c r="G17" s="116"/>
      <c r="H17" s="116"/>
      <c r="I17" s="116"/>
      <c r="J17" s="116"/>
      <c r="K17" s="116"/>
      <c r="L17" s="116"/>
      <c r="M17" s="117"/>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workbookViewId="0">
      <selection activeCell="B8" sqref="B8"/>
    </sheetView>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39"/>
      <c r="B1" s="40"/>
      <c r="C1" s="40"/>
      <c r="D1" s="40"/>
      <c r="E1" s="40"/>
      <c r="F1" s="40"/>
      <c r="G1" s="40"/>
      <c r="H1" s="40"/>
      <c r="I1" s="40"/>
      <c r="J1" s="40"/>
      <c r="K1" s="40"/>
      <c r="L1" s="40"/>
      <c r="M1" s="40"/>
      <c r="N1" s="40"/>
      <c r="O1" s="40"/>
      <c r="P1" s="40"/>
      <c r="Q1" s="40"/>
      <c r="R1" s="40"/>
      <c r="S1" s="40"/>
      <c r="T1" s="40"/>
      <c r="U1" s="40"/>
      <c r="V1" s="40"/>
      <c r="W1" s="40"/>
      <c r="X1" s="40"/>
      <c r="Y1" s="40"/>
      <c r="Z1" s="40"/>
    </row>
    <row r="2" spans="1:26" ht="82.5" customHeight="1">
      <c r="A2" s="41" t="s">
        <v>25</v>
      </c>
      <c r="B2" s="42" t="str">
        <f>+'1- PROBLEMA Y O NECESIDAD'!B17</f>
        <v>Empresas de software antivirus (como ESET, Kaspersky, Norton), que ofrecen protección básica pero no asesoría legal.
Consultoras legales que asesoran en cumplimiento normativo, pero no ofrecen soluciones tecnológicas.
Servicios de auditoría ISO que ayudan a certificar procesos, pero no educan ni acompañan a largo plazo.
Plataformas de ciberseguridad internacionales (como Palo Alto Networks o Fortinet), que son costosas y poco adaptadas al contexto colombiano.
Cursos en línea sobre ciberseguridad, que requieren tiempo y no garantizan implementación práctica.</v>
      </c>
      <c r="C2" s="40"/>
      <c r="D2" s="40"/>
      <c r="E2" s="40"/>
      <c r="F2" s="40"/>
      <c r="G2" s="40"/>
      <c r="H2" s="40"/>
      <c r="I2" s="40"/>
      <c r="J2" s="40"/>
      <c r="K2" s="40"/>
      <c r="L2" s="40"/>
      <c r="M2" s="40"/>
      <c r="N2" s="40"/>
      <c r="O2" s="40"/>
      <c r="P2" s="40"/>
      <c r="Q2" s="40"/>
      <c r="R2" s="40"/>
      <c r="S2" s="40"/>
      <c r="T2" s="40"/>
      <c r="U2" s="40"/>
      <c r="V2" s="40"/>
      <c r="W2" s="40"/>
      <c r="X2" s="40"/>
      <c r="Y2" s="40"/>
      <c r="Z2" s="40"/>
    </row>
    <row r="3" spans="1:26" ht="82.5" customHeight="1">
      <c r="A3" s="41" t="str">
        <f>+'2- QUIEN ES EL PROTAGONISTA'!$C$4</f>
        <v>2- QUIEN ES EL PROTAGONISTA</v>
      </c>
      <c r="B3" s="42" t="str">
        <f>+'2- QUIEN ES EL PROTAGONISTA'!$C$17</f>
        <v>Valor creado para cada segmento:
¿Qué valor específico recibe cada segmento? Por ejemplo, ¿el gerente legal valora más el cumplimiento normativo mientras que el de TI valora la protección digital? Eso te ayudará a afinar tu propuesta de valor.”
Validación del segmento:
¿Has hablado con alguno de estos clientes potenciales?, ¿cómo sabes que realmente están dispuestos a pagar por tu solución? Si tienes datos o testimonios, inclúyelos.”
Lenguaje comercial:
Recuerda que este bloque también puede usarse en presentaciones. Usa un lenguaje que conecte emocionalmente con el lector: habla de sus miedos, frustraciones y aspiraciones.”</v>
      </c>
      <c r="C3" s="40"/>
      <c r="D3" s="40"/>
      <c r="E3" s="40"/>
      <c r="F3" s="40"/>
      <c r="G3" s="40"/>
      <c r="H3" s="40"/>
      <c r="I3" s="40"/>
      <c r="J3" s="40"/>
      <c r="K3" s="40"/>
      <c r="L3" s="40"/>
      <c r="M3" s="40"/>
      <c r="N3" s="40"/>
      <c r="O3" s="40"/>
      <c r="P3" s="40"/>
      <c r="Q3" s="40"/>
      <c r="R3" s="40"/>
      <c r="S3" s="40"/>
      <c r="T3" s="40"/>
      <c r="U3" s="40"/>
      <c r="V3" s="40"/>
      <c r="W3" s="40"/>
      <c r="X3" s="40"/>
      <c r="Y3" s="40"/>
      <c r="Z3" s="40"/>
    </row>
    <row r="4" spans="1:26" ht="82.5" customHeight="1">
      <c r="A4" s="41" t="str">
        <f>+'3- PROPUESTA UNICA DE VALOR'!B4</f>
        <v>3- PROPUESTA ÚNICA DE VALOR  - CONCEPTO INNOVADOR</v>
      </c>
      <c r="B4" s="42" t="str">
        <f>+'3- PROPUESTA UNICA DE VALOR'!B16</f>
        <v>Buena diferenciación, pero falta concreción:
“Sería útil que definas el tipo de relación que quieres construir: ¿es cercana y personalizada?, ¿automatizada pero eficiente?, ¿educativa y colaborativa? Eso influye en cómo</v>
      </c>
      <c r="C4" s="40"/>
      <c r="D4" s="40"/>
      <c r="E4" s="40"/>
      <c r="F4" s="40"/>
      <c r="G4" s="40"/>
      <c r="H4" s="40"/>
      <c r="I4" s="40"/>
      <c r="J4" s="40"/>
      <c r="K4" s="40"/>
      <c r="L4" s="40"/>
      <c r="M4" s="40"/>
      <c r="N4" s="40"/>
      <c r="O4" s="40"/>
      <c r="P4" s="40"/>
      <c r="Q4" s="40"/>
      <c r="R4" s="40"/>
      <c r="S4" s="40"/>
      <c r="T4" s="40"/>
      <c r="U4" s="40"/>
      <c r="V4" s="40"/>
      <c r="W4" s="40"/>
      <c r="X4" s="40"/>
      <c r="Y4" s="40"/>
      <c r="Z4" s="40"/>
    </row>
    <row r="5" spans="1:26" ht="82.5" customHeight="1">
      <c r="A5" s="41" t="str">
        <f>+'4- VENTAJA DIFERENCIAL'!B4</f>
        <v>4- VENTAJA DIFERENCIAL</v>
      </c>
      <c r="B5" s="42" t="str">
        <f>+'4- VENTAJA DIFERENCIAL'!B15</f>
        <v>“Has identificado ventajas que van más allá del producto, como la relación con el cliente y el enfoque educativo. Eso es clave para construir fidelidad. Podrías reforzarlo con ejemplos concretos de cómo se vive esa experiencia.”</v>
      </c>
      <c r="C5" s="40"/>
      <c r="D5" s="40"/>
      <c r="E5" s="40"/>
      <c r="F5" s="40"/>
      <c r="G5" s="40"/>
      <c r="H5" s="40"/>
      <c r="I5" s="40"/>
      <c r="J5" s="40"/>
      <c r="K5" s="40"/>
      <c r="L5" s="40"/>
      <c r="M5" s="40"/>
      <c r="N5" s="40"/>
      <c r="O5" s="40"/>
      <c r="P5" s="40"/>
      <c r="Q5" s="40"/>
      <c r="R5" s="40"/>
      <c r="S5" s="40"/>
      <c r="T5" s="40"/>
      <c r="U5" s="40"/>
      <c r="V5" s="40"/>
      <c r="W5" s="40"/>
      <c r="X5" s="40"/>
      <c r="Y5" s="40"/>
      <c r="Z5" s="40"/>
    </row>
    <row r="6" spans="1:26" ht="82.5" customHeight="1">
      <c r="A6" s="41" t="str">
        <f>+'5- CUAL ES MI SOLUCIÓN'!D4</f>
        <v>5- ¿CUAL ES MI SOLUCIÓN?</v>
      </c>
      <c r="B6" s="42" t="str">
        <f>+'5- CUAL ES MI SOLUCIÓN'!D13</f>
        <v xml:space="preserve">Buena intención de diferenciación, pero falta especificidad:“Mencionas que el bar ofrece experiencias auténticas, pero sería útil que describas con más detalle qué tipo de experiencias. ¿Qué lo hace único frente a otros bares de la zona?” bicación como ventaja estratégica poco explotada:“Si el bar está en Usme, Bogotá, podrías destacar cómo responde a una necesidad local. ¿Qué falta en la oferta actual del sector?
</v>
      </c>
      <c r="C6" s="40"/>
      <c r="D6" s="40"/>
      <c r="E6" s="40"/>
      <c r="F6" s="40"/>
      <c r="G6" s="40"/>
      <c r="H6" s="40"/>
      <c r="I6" s="40"/>
      <c r="J6" s="40"/>
      <c r="K6" s="40"/>
      <c r="L6" s="40"/>
      <c r="M6" s="40"/>
      <c r="N6" s="40"/>
      <c r="O6" s="40"/>
      <c r="P6" s="40"/>
      <c r="Q6" s="40"/>
      <c r="R6" s="40"/>
      <c r="S6" s="40"/>
      <c r="T6" s="40"/>
      <c r="U6" s="40"/>
      <c r="V6" s="40"/>
      <c r="W6" s="40"/>
      <c r="X6" s="40"/>
      <c r="Y6" s="40"/>
      <c r="Z6" s="40"/>
    </row>
    <row r="7" spans="1:26" ht="82.5" customHeight="1">
      <c r="A7" s="43" t="str">
        <f>+'6- CANALES'!B4</f>
        <v>6- CANALES - ¿CUAL ES EL FUTURO DE MI NEGOCIO?</v>
      </c>
      <c r="B7" s="42" t="str">
        <f>+'6- CANALES'!B25</f>
        <v>Conocimiento – Buen uso de canales digitales, pero falta estrategia de contenido:
“Estás aprovechando redes sociales, lo cual es acertado, pero sería útil que definas qué tipo de contenido funciona mejor para tu público. ¿Historias?, ¿videos de eventos?, ¿promociones visuales? También podrías establecer una frecuencia de publicación.”</v>
      </c>
      <c r="C7" s="40"/>
      <c r="D7" s="40"/>
      <c r="E7" s="40"/>
      <c r="F7" s="40"/>
      <c r="G7" s="40"/>
      <c r="H7" s="40"/>
      <c r="I7" s="40"/>
      <c r="J7" s="40"/>
      <c r="K7" s="40"/>
      <c r="L7" s="40"/>
      <c r="M7" s="40"/>
      <c r="N7" s="40"/>
      <c r="O7" s="40"/>
      <c r="P7" s="40"/>
      <c r="Q7" s="40"/>
      <c r="R7" s="40"/>
      <c r="S7" s="40"/>
      <c r="T7" s="40"/>
      <c r="U7" s="40"/>
      <c r="V7" s="40"/>
      <c r="W7" s="40"/>
      <c r="X7" s="40"/>
      <c r="Y7" s="40"/>
      <c r="Z7" s="40"/>
    </row>
    <row r="8" spans="1:26" ht="82.5" customHeight="1">
      <c r="A8" s="41" t="str">
        <f>+'7- ESTRUCTURA DE COSTOS'!B4</f>
        <v>7- ESTRUCTURA DE COSTOS</v>
      </c>
      <c r="B8" s="42" t="str">
        <f>+'7- ESTRUCTURA DE COSTOS'!B14</f>
        <v>Son los gastos que debes cubrir cada mes, independientemente de cuántos clientes tengas.
Alquiler del local Sueldos del personal (meseros, bartender, seguridad) Servicios públicos (agua, luz, gas, internet)
Licencias, permisos y seguros Mantenimiento de equipos (neveras, sonido, mobiliario)Publicidad básica (si tienes un plan mensual en redes o perifoneo)</v>
      </c>
      <c r="C8" s="40"/>
      <c r="D8" s="40"/>
      <c r="E8" s="40"/>
      <c r="F8" s="40"/>
      <c r="G8" s="40"/>
      <c r="H8" s="40"/>
      <c r="I8" s="40"/>
      <c r="J8" s="40"/>
      <c r="K8" s="40"/>
      <c r="L8" s="40"/>
      <c r="M8" s="40"/>
      <c r="N8" s="40"/>
      <c r="O8" s="40"/>
      <c r="P8" s="40"/>
      <c r="Q8" s="40"/>
      <c r="R8" s="40"/>
      <c r="S8" s="40"/>
      <c r="T8" s="40"/>
      <c r="U8" s="40"/>
      <c r="V8" s="40"/>
      <c r="W8" s="40"/>
      <c r="X8" s="40"/>
      <c r="Y8" s="40"/>
      <c r="Z8" s="40"/>
    </row>
    <row r="9" spans="1:26" ht="82.5" customHeight="1">
      <c r="A9" s="41" t="str">
        <f>+'8- FUENTES DE INGRESOS'!B4</f>
        <v>8- FUENTES DE INGRESOS</v>
      </c>
      <c r="B9" s="42" t="str">
        <f>+'8- FUENTES DE INGRESOS'!B19</f>
        <v xml:space="preserve">Los ingresos son todo el dinero que entra al negocio por ventas y servicios. En un bar, se generan principalmente por:
Venta de bebidas alcohólicas y no alcohólicas Venta de alimentos (snacks, picadas, combos) Entradas a eventos temáticos (karaoke, música en vivo, concursos)
Reservas privadas o Ejemplo mensual estimado: Total ingresos = $6.000.000 COP
 </v>
      </c>
      <c r="C9" s="40"/>
      <c r="D9" s="40"/>
      <c r="E9" s="40"/>
      <c r="F9" s="40"/>
      <c r="G9" s="40"/>
      <c r="H9" s="40"/>
      <c r="I9" s="40"/>
      <c r="J9" s="40"/>
      <c r="K9" s="40"/>
      <c r="L9" s="40"/>
      <c r="M9" s="40"/>
      <c r="N9" s="40"/>
      <c r="O9" s="40"/>
      <c r="P9" s="40"/>
      <c r="Q9" s="40"/>
      <c r="R9" s="40"/>
      <c r="S9" s="40"/>
      <c r="T9" s="40"/>
      <c r="U9" s="40"/>
      <c r="V9" s="40"/>
      <c r="W9" s="40"/>
      <c r="X9" s="40"/>
      <c r="Y9" s="40"/>
      <c r="Z9" s="40"/>
    </row>
    <row r="10" spans="1:26" ht="82.5" customHeight="1">
      <c r="A10" s="41" t="str">
        <f>+'9- METRICAS CLAVE'!B4</f>
        <v>9- MÉTRICAS CLAVE</v>
      </c>
      <c r="B10" s="42" t="str">
        <f>+'9- METRICAS CLAVE'!B14</f>
        <v>Ventas diarias, semanales y mensuales Mide el ingreso total por consumo. Te permite identificar patrones y ajustar promociones.
Ticket promedio por cliente Calcula cuánto gasta cada cliente por visita. Fórmula: Total ventas ÷ número de clientes.
Productos más vendidos Identifica qué bebidas o alimentos tienen mayor rotación. Ayuda a optimizar inventario.</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20.25" customHeight="1">
      <c r="A11" s="39"/>
      <c r="B11" s="40"/>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20.25" customHeight="1">
      <c r="A12" s="39"/>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20.25" customHeight="1">
      <c r="A13" s="39"/>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20.25" customHeight="1">
      <c r="A14" s="39"/>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20.25" customHeight="1">
      <c r="A15" s="39"/>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20.25" customHeight="1">
      <c r="A16" s="39"/>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20.25" customHeight="1">
      <c r="A17" s="39"/>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20.25" customHeight="1">
      <c r="A18" s="39"/>
      <c r="B18" s="40"/>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20.25" customHeight="1">
      <c r="A19" s="39"/>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20.25" customHeight="1">
      <c r="A20" s="39"/>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20.25" customHeight="1">
      <c r="A21" s="39"/>
      <c r="B21" s="40"/>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20.25" customHeight="1">
      <c r="A22" s="39"/>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20.25" customHeight="1">
      <c r="A23" s="39"/>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20.25" customHeight="1">
      <c r="A24" s="39"/>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20.25" customHeight="1">
      <c r="A25" s="39"/>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20.25" customHeight="1">
      <c r="A26" s="39"/>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20.25" customHeight="1">
      <c r="A27" s="39"/>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20.25" customHeight="1">
      <c r="A28" s="39"/>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20.25" customHeight="1">
      <c r="A29" s="39"/>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20.25" customHeight="1">
      <c r="A30" s="39"/>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20.25" customHeight="1">
      <c r="A31" s="39"/>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20.25" customHeight="1">
      <c r="A32" s="39"/>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20.25" customHeight="1">
      <c r="A33" s="39"/>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20.25" customHeight="1">
      <c r="A34" s="39"/>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20.25" customHeight="1">
      <c r="A35" s="39"/>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20.25" customHeight="1">
      <c r="A36" s="39"/>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20.25" customHeight="1">
      <c r="A37" s="39"/>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20.25" customHeight="1">
      <c r="A38" s="39"/>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20.25" customHeight="1">
      <c r="A39" s="39"/>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20.25" customHeight="1">
      <c r="A40" s="39"/>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20.25" customHeight="1">
      <c r="A41" s="39"/>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20.25" customHeight="1">
      <c r="A42" s="39"/>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20.25" customHeight="1">
      <c r="A43" s="39"/>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20.25" customHeight="1">
      <c r="A44" s="39"/>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20.25" customHeight="1">
      <c r="A45" s="39"/>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20.25" customHeight="1">
      <c r="A46" s="39"/>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20.25" customHeight="1">
      <c r="A47" s="39"/>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20.25" customHeight="1">
      <c r="A48" s="39"/>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20.25" customHeight="1">
      <c r="A49" s="39"/>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20.25" customHeight="1">
      <c r="A50" s="39"/>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20.25" customHeight="1">
      <c r="A51" s="39"/>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20.25" customHeight="1">
      <c r="A52" s="39"/>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20.25" customHeight="1">
      <c r="A53" s="39"/>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20.25" customHeight="1">
      <c r="A54" s="39"/>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20.25" customHeight="1">
      <c r="A55" s="39"/>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20.25" customHeight="1">
      <c r="A56" s="39"/>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20.25" customHeight="1">
      <c r="A57" s="39"/>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20.25" customHeight="1">
      <c r="A58" s="39"/>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20.25" customHeight="1">
      <c r="A59" s="39"/>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20.25" customHeight="1">
      <c r="A60" s="39"/>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20.25" customHeight="1">
      <c r="A61" s="39"/>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20.25" customHeight="1">
      <c r="A62" s="39"/>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20.25" customHeight="1">
      <c r="A63" s="39"/>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20.25" customHeight="1">
      <c r="A64" s="39"/>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20.25" customHeight="1">
      <c r="A65" s="39"/>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20.25" customHeight="1">
      <c r="A66" s="39"/>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20.25" customHeight="1">
      <c r="A67" s="39"/>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20.25" customHeight="1">
      <c r="A68" s="39"/>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20.25" customHeight="1">
      <c r="A69" s="39"/>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20.25" customHeight="1">
      <c r="A70" s="39"/>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20.25" customHeight="1">
      <c r="A71" s="39"/>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20.25" customHeight="1">
      <c r="A72" s="39"/>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20.25" customHeight="1">
      <c r="A73" s="39"/>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20.25" customHeight="1">
      <c r="A74" s="39"/>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20.25" customHeight="1">
      <c r="A75" s="39"/>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20.25" customHeight="1">
      <c r="A76" s="39"/>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20.25" customHeight="1">
      <c r="A77" s="39"/>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20.25" customHeight="1">
      <c r="A78" s="39"/>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20.25" customHeight="1">
      <c r="A79" s="39"/>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20.25" customHeight="1">
      <c r="A80" s="39"/>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20.25" customHeight="1">
      <c r="A81" s="39"/>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20.25" customHeight="1">
      <c r="A82" s="39"/>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20.25" customHeight="1">
      <c r="A83" s="39"/>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20.25" customHeight="1">
      <c r="A84" s="39"/>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20.25" customHeight="1">
      <c r="A85" s="39"/>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20.25" customHeight="1">
      <c r="A86" s="39"/>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20.25" customHeight="1">
      <c r="A87" s="39"/>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20.25" customHeight="1">
      <c r="A88" s="39"/>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20.25" customHeight="1">
      <c r="A89" s="39"/>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20.25" customHeight="1">
      <c r="A90" s="39"/>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20.25" customHeight="1">
      <c r="A91" s="39"/>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20.25" customHeight="1">
      <c r="A92" s="39"/>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20.25" customHeight="1">
      <c r="A93" s="39"/>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20.25" customHeight="1">
      <c r="A94" s="39"/>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20.25" customHeight="1">
      <c r="A95" s="39"/>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20.25" customHeight="1">
      <c r="A96" s="39"/>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20.25" customHeight="1">
      <c r="A97" s="39"/>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20.25" customHeight="1">
      <c r="A98" s="39"/>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20.25" customHeight="1">
      <c r="A99" s="39"/>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20.25" customHeight="1">
      <c r="A100" s="39"/>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20.25" customHeight="1">
      <c r="A101" s="39"/>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20.25" customHeight="1">
      <c r="A102" s="39"/>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20.25" customHeight="1">
      <c r="A103" s="39"/>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20.25" customHeight="1">
      <c r="A104" s="39"/>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20.25" customHeight="1">
      <c r="A105" s="39"/>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20.25" customHeight="1">
      <c r="A106" s="39"/>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20.25" customHeight="1">
      <c r="A107" s="39"/>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20.25" customHeight="1">
      <c r="A108" s="39"/>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20.25" customHeight="1">
      <c r="A109" s="39"/>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20.25" customHeight="1">
      <c r="A110" s="39"/>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20.25" customHeight="1">
      <c r="A111" s="39"/>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20.25" customHeight="1">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20.25" customHeight="1">
      <c r="A113" s="39"/>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20.25" customHeight="1">
      <c r="A114" s="39"/>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20.25" customHeight="1">
      <c r="A115" s="39"/>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20.25" customHeight="1">
      <c r="A116" s="39"/>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20.25" customHeight="1">
      <c r="A117" s="39"/>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20.25" customHeight="1">
      <c r="A118" s="39"/>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20.25" customHeight="1">
      <c r="A119" s="39"/>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20.25" customHeight="1">
      <c r="A120" s="39"/>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20.25" customHeight="1">
      <c r="A121" s="39"/>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20.25" customHeight="1">
      <c r="A122" s="39"/>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20.25" customHeight="1">
      <c r="A123" s="39"/>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20.25" customHeight="1">
      <c r="A124" s="39"/>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20.25" customHeight="1">
      <c r="A125" s="39"/>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20.25" customHeight="1">
      <c r="A126" s="39"/>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20.25" customHeight="1">
      <c r="A127" s="39"/>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20.25" customHeight="1">
      <c r="A128" s="39"/>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20.25" customHeight="1">
      <c r="A129" s="39"/>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20.25" customHeight="1">
      <c r="A130" s="39"/>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20.25" customHeight="1">
      <c r="A131" s="39"/>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20.25" customHeight="1">
      <c r="A132" s="39"/>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20.25" customHeight="1">
      <c r="A133" s="39"/>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20.25" customHeight="1">
      <c r="A134" s="39"/>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20.25" customHeight="1">
      <c r="A135" s="39"/>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20.25" customHeight="1">
      <c r="A136" s="39"/>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20.25" customHeight="1">
      <c r="A137" s="39"/>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20.25" customHeight="1">
      <c r="A138" s="39"/>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20.25" customHeight="1">
      <c r="A139" s="39"/>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20.25" customHeight="1">
      <c r="A140" s="39"/>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20.25" customHeight="1">
      <c r="A141" s="39"/>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20.25" customHeight="1">
      <c r="A142" s="39"/>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20.25" customHeight="1">
      <c r="A143" s="39"/>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20.25" customHeight="1">
      <c r="A144" s="39"/>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20.25" customHeight="1">
      <c r="A145" s="39"/>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20.25" customHeight="1">
      <c r="A146" s="39"/>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20.25" customHeight="1">
      <c r="A147" s="39"/>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20.25" customHeight="1">
      <c r="A148" s="39"/>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20.25" customHeight="1">
      <c r="A149" s="39"/>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20.25" customHeight="1">
      <c r="A150" s="39"/>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20.25" customHeight="1">
      <c r="A151" s="39"/>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20.25" customHeight="1">
      <c r="A152" s="39"/>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20.25" customHeight="1">
      <c r="A153" s="39"/>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20.25" customHeight="1">
      <c r="A154" s="39"/>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20.25" customHeight="1">
      <c r="A155" s="39"/>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20.25" customHeight="1">
      <c r="A156" s="39"/>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20.25" customHeight="1">
      <c r="A157" s="39"/>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20.25" customHeight="1">
      <c r="A158" s="39"/>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20.25" customHeight="1">
      <c r="A159" s="39"/>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20.25" customHeight="1">
      <c r="A160" s="39"/>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20.25" customHeight="1">
      <c r="A161" s="39"/>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20.25" customHeight="1">
      <c r="A162" s="39"/>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20.25" customHeight="1">
      <c r="A163" s="39"/>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20.25" customHeight="1">
      <c r="A164" s="39"/>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20.25" customHeight="1">
      <c r="A165" s="39"/>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20.25" customHeight="1">
      <c r="A166" s="39"/>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20.25" customHeight="1">
      <c r="A167" s="39"/>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20.25" customHeight="1">
      <c r="A168" s="39"/>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20.25" customHeight="1">
      <c r="A169" s="39"/>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20.25" customHeight="1">
      <c r="A170" s="39"/>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20.25" customHeight="1">
      <c r="A171" s="39"/>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20.25" customHeight="1">
      <c r="A172" s="39"/>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20.25" customHeight="1">
      <c r="A173" s="39"/>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20.25" customHeight="1">
      <c r="A174" s="39"/>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20.25" customHeight="1">
      <c r="A175" s="39"/>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20.25" customHeight="1">
      <c r="A176" s="39"/>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20.25" customHeight="1">
      <c r="A177" s="39"/>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20.25" customHeight="1">
      <c r="A178" s="39"/>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20.25" customHeight="1">
      <c r="A179" s="39"/>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20.25" customHeight="1">
      <c r="A180" s="39"/>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20.25" customHeight="1">
      <c r="A181" s="39"/>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20.25" customHeight="1">
      <c r="A182" s="39"/>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20.25" customHeight="1">
      <c r="A183" s="39"/>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20.25" customHeight="1">
      <c r="A184" s="39"/>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20.25" customHeight="1">
      <c r="A185" s="39"/>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20.25" customHeight="1">
      <c r="A186" s="39"/>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20.25" customHeight="1">
      <c r="A187" s="39"/>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20.25" customHeight="1">
      <c r="A188" s="39"/>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20.25" customHeight="1">
      <c r="A189" s="39"/>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20.25" customHeight="1">
      <c r="A190" s="39"/>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20.25" customHeight="1">
      <c r="A191" s="39"/>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20.25" customHeight="1">
      <c r="A192" s="39"/>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20.25" customHeight="1">
      <c r="A193" s="39"/>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20.25" customHeight="1">
      <c r="A194" s="39"/>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20.25" customHeight="1">
      <c r="A195" s="39"/>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20.25" customHeight="1">
      <c r="A196" s="39"/>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20.25" customHeight="1">
      <c r="A197" s="39"/>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20.25" customHeight="1">
      <c r="A198" s="39"/>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20.25" customHeight="1">
      <c r="A199" s="39"/>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20.25" customHeight="1">
      <c r="A200" s="39"/>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20.25" customHeight="1">
      <c r="A201" s="39"/>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20.25" customHeight="1">
      <c r="A202" s="39"/>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20.25" customHeight="1">
      <c r="A203" s="39"/>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20.25" customHeight="1">
      <c r="A204" s="39"/>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20.25" customHeight="1">
      <c r="A205" s="39"/>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20.25" customHeight="1">
      <c r="A206" s="39"/>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20.25" customHeight="1">
      <c r="A207" s="39"/>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20.25" customHeight="1">
      <c r="A208" s="39"/>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20.25" customHeight="1">
      <c r="A209" s="39"/>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20.25" customHeight="1">
      <c r="A210" s="39"/>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20.25" customHeight="1">
      <c r="A211" s="39"/>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20.25" customHeight="1">
      <c r="A212" s="39"/>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20.25" customHeight="1">
      <c r="A213" s="39"/>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20.25" customHeight="1">
      <c r="A214" s="39"/>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20.25" customHeight="1">
      <c r="A215" s="39"/>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20.25" customHeight="1">
      <c r="A216" s="39"/>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20.25" customHeight="1">
      <c r="A217" s="39"/>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20.25" customHeight="1">
      <c r="A218" s="39"/>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20.25" customHeight="1">
      <c r="A219" s="39"/>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20.25" customHeight="1">
      <c r="A220" s="39"/>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abSelected="1" zoomScale="70" zoomScaleNormal="70" workbookViewId="0">
      <selection activeCell="O14" sqref="O14:S14"/>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46" t="s">
        <v>7</v>
      </c>
      <c r="C13" s="121"/>
      <c r="D13" s="121"/>
      <c r="E13" s="147" t="s">
        <v>70</v>
      </c>
      <c r="F13" s="121"/>
      <c r="G13" s="121"/>
      <c r="H13" s="121"/>
      <c r="I13" s="121"/>
      <c r="J13" s="122"/>
      <c r="K13" s="137" t="s">
        <v>57</v>
      </c>
      <c r="L13" s="121"/>
      <c r="M13" s="121"/>
      <c r="N13" s="121"/>
      <c r="O13" s="121"/>
      <c r="P13" s="121"/>
      <c r="Q13" s="138" t="s">
        <v>96</v>
      </c>
      <c r="R13" s="121"/>
      <c r="S13" s="122"/>
      <c r="T13" s="28"/>
      <c r="U13" s="28"/>
      <c r="V13" s="28"/>
      <c r="W13" s="28"/>
      <c r="X13" s="28"/>
      <c r="Y13" s="28"/>
      <c r="Z13" s="28"/>
    </row>
    <row r="14" spans="1:26" ht="41.25" customHeight="1">
      <c r="A14" s="28"/>
      <c r="B14" s="143" t="s">
        <v>9</v>
      </c>
      <c r="C14" s="121"/>
      <c r="D14" s="121"/>
      <c r="E14" s="139" t="s">
        <v>66</v>
      </c>
      <c r="F14" s="121"/>
      <c r="G14" s="121"/>
      <c r="H14" s="121"/>
      <c r="I14" s="121"/>
      <c r="J14" s="122"/>
      <c r="K14" s="140" t="s">
        <v>58</v>
      </c>
      <c r="L14" s="121"/>
      <c r="M14" s="121"/>
      <c r="N14" s="122"/>
      <c r="O14" s="141" t="s">
        <v>59</v>
      </c>
      <c r="P14" s="121"/>
      <c r="Q14" s="121"/>
      <c r="R14" s="121"/>
      <c r="S14" s="122"/>
      <c r="T14" s="28"/>
      <c r="U14" s="28"/>
      <c r="V14" s="28"/>
      <c r="W14" s="28"/>
      <c r="X14" s="28"/>
      <c r="Y14" s="28"/>
      <c r="Z14" s="28"/>
    </row>
    <row r="15" spans="1:26" ht="41.25" customHeight="1">
      <c r="A15" s="28"/>
      <c r="B15" s="144" t="s">
        <v>60</v>
      </c>
      <c r="C15" s="121"/>
      <c r="D15" s="121"/>
      <c r="E15" s="145" t="s">
        <v>6</v>
      </c>
      <c r="F15" s="121"/>
      <c r="G15" s="121"/>
      <c r="H15" s="121"/>
      <c r="I15" s="121"/>
      <c r="J15" s="122"/>
      <c r="K15" s="140" t="s">
        <v>61</v>
      </c>
      <c r="L15" s="121"/>
      <c r="M15" s="121"/>
      <c r="N15" s="122"/>
      <c r="O15" s="141" t="s">
        <v>62</v>
      </c>
      <c r="P15" s="121"/>
      <c r="Q15" s="121"/>
      <c r="R15" s="121"/>
      <c r="S15" s="122"/>
      <c r="T15" s="28"/>
      <c r="U15" s="28"/>
      <c r="V15" s="28"/>
      <c r="W15" s="28"/>
      <c r="X15" s="28"/>
      <c r="Y15" s="28"/>
      <c r="Z15" s="28"/>
    </row>
    <row r="16" spans="1:26" ht="41.25" customHeight="1">
      <c r="A16" s="28"/>
      <c r="B16" s="44"/>
      <c r="C16" s="44"/>
      <c r="D16" s="44"/>
      <c r="E16" s="44"/>
      <c r="F16" s="44"/>
      <c r="G16" s="44"/>
      <c r="H16" s="44"/>
      <c r="I16" s="44"/>
      <c r="J16" s="44"/>
      <c r="K16" s="44"/>
      <c r="L16" s="44"/>
      <c r="M16" s="44"/>
      <c r="N16" s="44"/>
      <c r="O16" s="44"/>
      <c r="P16" s="44"/>
      <c r="Q16" s="44"/>
      <c r="R16" s="44"/>
      <c r="S16" s="44"/>
      <c r="T16" s="28"/>
      <c r="U16" s="28"/>
      <c r="V16" s="28"/>
      <c r="W16" s="28"/>
      <c r="X16" s="28"/>
      <c r="Y16" s="28"/>
      <c r="Z16" s="28"/>
    </row>
    <row r="17" spans="1:26" ht="41.25" customHeight="1">
      <c r="A17" s="28"/>
      <c r="B17" s="45"/>
      <c r="C17" s="45"/>
      <c r="D17" s="45"/>
      <c r="E17" s="44"/>
      <c r="F17" s="44"/>
      <c r="G17" s="44"/>
      <c r="H17" s="44"/>
      <c r="I17" s="44"/>
      <c r="J17" s="44"/>
      <c r="K17" s="46"/>
      <c r="L17" s="46"/>
      <c r="M17" s="46"/>
      <c r="N17" s="46"/>
      <c r="O17" s="44"/>
      <c r="P17" s="44"/>
      <c r="Q17" s="44"/>
      <c r="R17" s="44"/>
      <c r="S17" s="44"/>
      <c r="T17" s="28"/>
      <c r="U17" s="28"/>
      <c r="V17" s="28"/>
      <c r="W17" s="28"/>
      <c r="X17" s="28"/>
      <c r="Y17" s="28"/>
      <c r="Z17" s="28"/>
    </row>
    <row r="18" spans="1:26" ht="54" customHeight="1">
      <c r="A18" s="28"/>
      <c r="B18" s="150" t="s">
        <v>63</v>
      </c>
      <c r="C18" s="121"/>
      <c r="D18" s="121"/>
      <c r="E18" s="121"/>
      <c r="F18" s="121"/>
      <c r="G18" s="121"/>
      <c r="H18" s="121"/>
      <c r="I18" s="122"/>
      <c r="J18" s="148"/>
      <c r="K18" s="70"/>
      <c r="L18" s="149"/>
      <c r="M18" s="69"/>
      <c r="N18" s="69"/>
      <c r="O18" s="69"/>
      <c r="P18" s="69"/>
      <c r="Q18" s="69"/>
      <c r="R18" s="69"/>
      <c r="S18" s="70"/>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142" t="s">
        <v>64</v>
      </c>
      <c r="C20" s="121"/>
      <c r="D20" s="121"/>
      <c r="E20" s="121"/>
      <c r="F20" s="121"/>
      <c r="G20" s="121"/>
      <c r="H20" s="121"/>
      <c r="I20" s="122"/>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7"/>
      <c r="C22" s="47"/>
      <c r="D22" s="47"/>
      <c r="E22" s="47"/>
      <c r="F22" s="47"/>
      <c r="G22" s="47"/>
      <c r="H22" s="47"/>
      <c r="I22" s="47"/>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2025-09-15T16:32:36Z</dcterms:created>
  <dcterms:modified xsi:type="dcterms:W3CDTF">2025-09-15T16:32:36Z</dcterms:modified>
</cp:coreProperties>
</file>